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0515" windowHeight="4680" activeTab="3"/>
  </bookViews>
  <sheets>
    <sheet name="2014" sheetId="1" r:id="rId1"/>
    <sheet name="Shfrday" sheetId="3" r:id="rId2"/>
    <sheet name="Monthly" sheetId="6" r:id="rId3"/>
    <sheet name="Daily" sheetId="2" r:id="rId4"/>
    <sheet name="ورقة1" sheetId="5" r:id="rId5"/>
  </sheets>
  <definedNames>
    <definedName name="_xlnm._FilterDatabase" localSheetId="1" hidden="1">Shfrday!$A$1:$L$1096</definedName>
    <definedName name="_xlnm.Print_Area" localSheetId="0">'2014'!$A$1:$R$33</definedName>
  </definedNames>
  <calcPr calcId="144525"/>
</workbook>
</file>

<file path=xl/calcChain.xml><?xml version="1.0" encoding="utf-8"?>
<calcChain xmlns="http://schemas.openxmlformats.org/spreadsheetml/2006/main">
  <c r="R22" i="2" l="1"/>
  <c r="T22" i="2" s="1"/>
  <c r="Q22" i="2"/>
  <c r="S22" i="2" s="1"/>
  <c r="P22" i="2"/>
  <c r="N22" i="2"/>
  <c r="T21" i="2"/>
  <c r="S21" i="2"/>
  <c r="P21" i="2"/>
  <c r="N21" i="2"/>
  <c r="X20" i="2"/>
  <c r="W20" i="2"/>
  <c r="V20" i="2"/>
  <c r="U20" i="2"/>
  <c r="T20" i="2"/>
  <c r="S20" i="2"/>
  <c r="R19" i="2"/>
  <c r="T19" i="2" s="1"/>
  <c r="Q19" i="2"/>
  <c r="P19" i="2" s="1"/>
  <c r="N19" i="2"/>
  <c r="T18" i="2"/>
  <c r="S18" i="2"/>
  <c r="P18" i="2"/>
  <c r="N18" i="2"/>
  <c r="X17" i="2"/>
  <c r="W17" i="2"/>
  <c r="V17" i="2"/>
  <c r="U17" i="2"/>
  <c r="T17" i="2"/>
  <c r="S17" i="2"/>
  <c r="R16" i="2"/>
  <c r="T16" i="2" s="1"/>
  <c r="Q16" i="2"/>
  <c r="S16" i="2" s="1"/>
  <c r="P16" i="2"/>
  <c r="N16" i="2"/>
  <c r="T15" i="2"/>
  <c r="S15" i="2"/>
  <c r="P15" i="2"/>
  <c r="N15" i="2"/>
  <c r="X14" i="2"/>
  <c r="W14" i="2"/>
  <c r="V14" i="2"/>
  <c r="U14" i="2"/>
  <c r="T14" i="2"/>
  <c r="S14" i="2"/>
  <c r="P13" i="2"/>
  <c r="T13" i="2" s="1"/>
  <c r="N13" i="2"/>
  <c r="S12" i="2"/>
  <c r="P12" i="2"/>
  <c r="T12" i="2" s="1"/>
  <c r="N12" i="2"/>
  <c r="D2" i="3"/>
  <c r="I4" i="2"/>
  <c r="S13" i="2" l="1"/>
  <c r="S19" i="2"/>
  <c r="F5" i="2"/>
  <c r="N4" i="2"/>
  <c r="O4" i="2"/>
  <c r="P4" i="2"/>
  <c r="Q4" i="2"/>
  <c r="N5" i="2"/>
  <c r="O5" i="2"/>
  <c r="P5" i="2"/>
  <c r="Q5" i="2"/>
  <c r="J4" i="2"/>
  <c r="H4" i="2"/>
  <c r="G5" i="2"/>
  <c r="G4" i="2"/>
  <c r="O20" i="6" l="1"/>
  <c r="P22" i="6"/>
  <c r="O22" i="6"/>
  <c r="P21" i="6"/>
  <c r="O21" i="6"/>
  <c r="P20" i="6"/>
  <c r="M20" i="6"/>
  <c r="N22" i="6"/>
  <c r="M22" i="6"/>
  <c r="N21" i="6"/>
  <c r="M21" i="6"/>
  <c r="N20" i="6"/>
  <c r="F20" i="6"/>
  <c r="L22" i="6"/>
  <c r="L21" i="6"/>
  <c r="L20" i="6"/>
  <c r="K22" i="6"/>
  <c r="K21" i="6"/>
  <c r="K20" i="6"/>
  <c r="I22" i="6"/>
  <c r="J22" i="6"/>
  <c r="I21" i="6"/>
  <c r="J21" i="6"/>
  <c r="I20" i="6"/>
  <c r="J20" i="6"/>
  <c r="H20" i="6"/>
  <c r="H22" i="6"/>
  <c r="H21" i="6"/>
  <c r="E20" i="6"/>
  <c r="E21" i="6"/>
  <c r="E22" i="6"/>
  <c r="F22" i="6"/>
  <c r="G22" i="6"/>
  <c r="F21" i="6"/>
  <c r="G21" i="6"/>
  <c r="G20" i="6"/>
  <c r="C22" i="6"/>
  <c r="C21" i="6"/>
  <c r="C20" i="6"/>
  <c r="B22" i="6"/>
  <c r="B21" i="6"/>
  <c r="B20" i="6"/>
  <c r="Q22" i="6"/>
  <c r="Q21" i="6"/>
  <c r="Q20" i="6"/>
  <c r="Q14" i="6"/>
  <c r="Q13" i="6"/>
  <c r="Q12" i="6"/>
  <c r="Q11" i="6"/>
  <c r="Q10" i="6"/>
  <c r="Q9" i="6"/>
  <c r="Q8" i="6"/>
  <c r="Q7" i="6"/>
  <c r="Q6" i="6"/>
  <c r="Q5" i="6"/>
  <c r="R2" i="1"/>
  <c r="D14" i="6"/>
  <c r="P14" i="6"/>
  <c r="P13" i="6"/>
  <c r="P12" i="6"/>
  <c r="P11" i="6"/>
  <c r="P10" i="6"/>
  <c r="P9" i="6"/>
  <c r="P8" i="6"/>
  <c r="P7" i="6"/>
  <c r="P6" i="6"/>
  <c r="O14" i="6"/>
  <c r="O13" i="6"/>
  <c r="O12" i="6"/>
  <c r="O11" i="6"/>
  <c r="O10" i="6"/>
  <c r="O9" i="6"/>
  <c r="O8" i="6"/>
  <c r="O7" i="6"/>
  <c r="O6" i="6"/>
  <c r="N14" i="6"/>
  <c r="N13" i="6"/>
  <c r="N12" i="6"/>
  <c r="N11" i="6"/>
  <c r="N10" i="6"/>
  <c r="N9" i="6"/>
  <c r="N8" i="6"/>
  <c r="N7" i="6"/>
  <c r="N6" i="6"/>
  <c r="M14" i="6"/>
  <c r="M13" i="6"/>
  <c r="M12" i="6"/>
  <c r="M11" i="6"/>
  <c r="M10" i="6"/>
  <c r="M9" i="6"/>
  <c r="M8" i="6"/>
  <c r="M7" i="6"/>
  <c r="M6" i="6"/>
  <c r="L14" i="6"/>
  <c r="L13" i="6"/>
  <c r="L12" i="6"/>
  <c r="L11" i="6"/>
  <c r="L10" i="6"/>
  <c r="L9" i="6"/>
  <c r="L8" i="6"/>
  <c r="L7" i="6"/>
  <c r="L6" i="6"/>
  <c r="K14" i="6"/>
  <c r="K13" i="6"/>
  <c r="K12" i="6"/>
  <c r="K11" i="6"/>
  <c r="K10" i="6"/>
  <c r="K9" i="6"/>
  <c r="K8" i="6"/>
  <c r="K7" i="6"/>
  <c r="K6" i="6"/>
  <c r="J14" i="6"/>
  <c r="J13" i="6"/>
  <c r="J12" i="6"/>
  <c r="J11" i="6"/>
  <c r="J10" i="6"/>
  <c r="J9" i="6"/>
  <c r="J8" i="6"/>
  <c r="J7" i="6"/>
  <c r="J6" i="6"/>
  <c r="I14" i="6"/>
  <c r="I13" i="6"/>
  <c r="I12" i="6"/>
  <c r="I11" i="6"/>
  <c r="I10" i="6"/>
  <c r="I9" i="6"/>
  <c r="I8" i="6"/>
  <c r="I7" i="6"/>
  <c r="I6" i="6"/>
  <c r="H14" i="6"/>
  <c r="H13" i="6"/>
  <c r="H12" i="6"/>
  <c r="H11" i="6"/>
  <c r="H10" i="6"/>
  <c r="H9" i="6"/>
  <c r="H8" i="6"/>
  <c r="H7" i="6"/>
  <c r="H6" i="6"/>
  <c r="G14" i="6"/>
  <c r="G13" i="6"/>
  <c r="G12" i="6"/>
  <c r="G11" i="6"/>
  <c r="G10" i="6"/>
  <c r="G9" i="6"/>
  <c r="G8" i="6"/>
  <c r="G7" i="6"/>
  <c r="G6" i="6"/>
  <c r="F14" i="6"/>
  <c r="F13" i="6"/>
  <c r="F12" i="6"/>
  <c r="F11" i="6"/>
  <c r="F10" i="6"/>
  <c r="F9" i="6"/>
  <c r="F8" i="6"/>
  <c r="F7" i="6"/>
  <c r="F6" i="6"/>
  <c r="E14" i="6"/>
  <c r="E13" i="6"/>
  <c r="E12" i="6"/>
  <c r="E11" i="6"/>
  <c r="E10" i="6"/>
  <c r="E9" i="6"/>
  <c r="E8" i="6"/>
  <c r="E7" i="6"/>
  <c r="E6" i="6"/>
  <c r="D13" i="6"/>
  <c r="D12" i="6"/>
  <c r="D11" i="6"/>
  <c r="D10" i="6"/>
  <c r="D9" i="6"/>
  <c r="D8" i="6"/>
  <c r="D7" i="6"/>
  <c r="D6" i="6"/>
  <c r="C14" i="6"/>
  <c r="C13" i="6"/>
  <c r="C12" i="6"/>
  <c r="C11" i="6"/>
  <c r="C10" i="6"/>
  <c r="C9" i="6"/>
  <c r="C8" i="6"/>
  <c r="C7" i="6"/>
  <c r="C6" i="6"/>
  <c r="B14" i="6"/>
  <c r="B13" i="6"/>
  <c r="B12" i="6"/>
  <c r="B11" i="6"/>
  <c r="B10" i="6"/>
  <c r="B9" i="6"/>
  <c r="B8" i="6"/>
  <c r="B7" i="6"/>
  <c r="B6" i="6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58" i="1"/>
  <c r="Q389" i="1"/>
  <c r="P389" i="1"/>
  <c r="O389" i="1"/>
  <c r="N389" i="1"/>
  <c r="L389" i="1"/>
  <c r="K389" i="1"/>
  <c r="J389" i="1"/>
  <c r="I389" i="1"/>
  <c r="H389" i="1"/>
  <c r="G389" i="1"/>
  <c r="F389" i="1"/>
  <c r="E389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26" i="1"/>
  <c r="Q356" i="1"/>
  <c r="P356" i="1"/>
  <c r="O356" i="1"/>
  <c r="N356" i="1"/>
  <c r="L356" i="1"/>
  <c r="K356" i="1"/>
  <c r="J356" i="1"/>
  <c r="I356" i="1"/>
  <c r="H356" i="1"/>
  <c r="G356" i="1"/>
  <c r="F356" i="1"/>
  <c r="M356" i="1" s="1"/>
  <c r="E356" i="1"/>
  <c r="D356" i="1"/>
  <c r="C356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293" i="1"/>
  <c r="Q324" i="1"/>
  <c r="P324" i="1"/>
  <c r="O324" i="1"/>
  <c r="N324" i="1"/>
  <c r="L324" i="1"/>
  <c r="K324" i="1"/>
  <c r="J324" i="1"/>
  <c r="I324" i="1"/>
  <c r="H324" i="1"/>
  <c r="G324" i="1"/>
  <c r="F324" i="1"/>
  <c r="E324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61" i="1"/>
  <c r="Q291" i="1"/>
  <c r="P291" i="1"/>
  <c r="O291" i="1"/>
  <c r="N291" i="1"/>
  <c r="L291" i="1"/>
  <c r="K291" i="1"/>
  <c r="J291" i="1"/>
  <c r="I291" i="1"/>
  <c r="H291" i="1"/>
  <c r="G291" i="1"/>
  <c r="F291" i="1"/>
  <c r="M291" i="1" s="1"/>
  <c r="E291" i="1"/>
  <c r="D291" i="1"/>
  <c r="C291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28" i="1"/>
  <c r="Q259" i="1"/>
  <c r="P259" i="1"/>
  <c r="O259" i="1"/>
  <c r="N259" i="1"/>
  <c r="L259" i="1"/>
  <c r="K259" i="1"/>
  <c r="J259" i="1"/>
  <c r="I259" i="1"/>
  <c r="H259" i="1"/>
  <c r="G259" i="1"/>
  <c r="F259" i="1"/>
  <c r="E259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195" i="1"/>
  <c r="Q226" i="1"/>
  <c r="P226" i="1"/>
  <c r="O226" i="1"/>
  <c r="N226" i="1"/>
  <c r="L226" i="1"/>
  <c r="K226" i="1"/>
  <c r="J226" i="1"/>
  <c r="I226" i="1"/>
  <c r="H226" i="1"/>
  <c r="G226" i="1"/>
  <c r="F226" i="1"/>
  <c r="E226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63" i="1"/>
  <c r="Q193" i="1"/>
  <c r="P193" i="1"/>
  <c r="O193" i="1"/>
  <c r="N193" i="1"/>
  <c r="L193" i="1"/>
  <c r="K193" i="1"/>
  <c r="J193" i="1"/>
  <c r="I193" i="1"/>
  <c r="H193" i="1"/>
  <c r="G193" i="1"/>
  <c r="F193" i="1"/>
  <c r="M193" i="1" s="1"/>
  <c r="E193" i="1"/>
  <c r="D193" i="1"/>
  <c r="C193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30" i="1"/>
  <c r="E161" i="1" s="1"/>
  <c r="Q161" i="1"/>
  <c r="P161" i="1"/>
  <c r="O161" i="1"/>
  <c r="N161" i="1"/>
  <c r="L161" i="1"/>
  <c r="K161" i="1"/>
  <c r="J161" i="1"/>
  <c r="I161" i="1"/>
  <c r="H161" i="1"/>
  <c r="G161" i="1"/>
  <c r="F161" i="1"/>
  <c r="R128" i="1"/>
  <c r="M128" i="1" s="1"/>
  <c r="Q128" i="1"/>
  <c r="P128" i="1"/>
  <c r="O128" i="1"/>
  <c r="N128" i="1"/>
  <c r="L128" i="1"/>
  <c r="K128" i="1"/>
  <c r="J128" i="1"/>
  <c r="I128" i="1"/>
  <c r="H128" i="1"/>
  <c r="G128" i="1"/>
  <c r="F128" i="1"/>
  <c r="E128" i="1"/>
  <c r="D128" i="1"/>
  <c r="C12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98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65" i="1"/>
  <c r="R6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Q96" i="1"/>
  <c r="P96" i="1"/>
  <c r="O96" i="1"/>
  <c r="N96" i="1"/>
  <c r="L96" i="1"/>
  <c r="K96" i="1"/>
  <c r="J96" i="1"/>
  <c r="I96" i="1"/>
  <c r="H96" i="1"/>
  <c r="G96" i="1"/>
  <c r="F96" i="1"/>
  <c r="M96" i="1" s="1"/>
  <c r="Q63" i="1"/>
  <c r="P63" i="1"/>
  <c r="O63" i="1"/>
  <c r="N63" i="1"/>
  <c r="L63" i="1"/>
  <c r="K63" i="1"/>
  <c r="J63" i="1"/>
  <c r="I63" i="1"/>
  <c r="H63" i="1"/>
  <c r="G63" i="1"/>
  <c r="F63" i="1"/>
  <c r="N33" i="1" l="1"/>
  <c r="O33" i="1"/>
  <c r="Q33" i="1"/>
  <c r="P33" i="1"/>
  <c r="F33" i="1"/>
  <c r="E3" i="6" s="1"/>
  <c r="G33" i="1"/>
  <c r="H33" i="1"/>
  <c r="I33" i="1"/>
  <c r="J33" i="1"/>
  <c r="I3" i="6" s="1"/>
  <c r="K33" i="1"/>
  <c r="L33" i="1"/>
  <c r="P5" i="6"/>
  <c r="O5" i="6"/>
  <c r="N5" i="6"/>
  <c r="M5" i="6"/>
  <c r="L5" i="6"/>
  <c r="K5" i="6"/>
  <c r="J5" i="6"/>
  <c r="I5" i="6"/>
  <c r="H5" i="6"/>
  <c r="G5" i="6"/>
  <c r="F5" i="6"/>
  <c r="E5" i="6"/>
  <c r="P4" i="6"/>
  <c r="O4" i="6"/>
  <c r="N4" i="6"/>
  <c r="M4" i="6"/>
  <c r="K4" i="6"/>
  <c r="J4" i="6"/>
  <c r="I4" i="6"/>
  <c r="H4" i="6"/>
  <c r="G4" i="6"/>
  <c r="F4" i="6"/>
  <c r="E4" i="6"/>
  <c r="K3" i="6"/>
  <c r="K15" i="6" s="1"/>
  <c r="H3" i="6"/>
  <c r="G3" i="6"/>
  <c r="G15" i="6" s="1"/>
  <c r="F3" i="6"/>
  <c r="A1095" i="3"/>
  <c r="A1094" i="3"/>
  <c r="A1092" i="3"/>
  <c r="A1091" i="3"/>
  <c r="A1089" i="3"/>
  <c r="A1088" i="3"/>
  <c r="A1086" i="3"/>
  <c r="A1085" i="3"/>
  <c r="A1083" i="3"/>
  <c r="A1082" i="3"/>
  <c r="A1080" i="3"/>
  <c r="A1079" i="3"/>
  <c r="A1077" i="3"/>
  <c r="A1076" i="3"/>
  <c r="A1074" i="3"/>
  <c r="A1073" i="3"/>
  <c r="A1071" i="3"/>
  <c r="A1070" i="3"/>
  <c r="A1068" i="3"/>
  <c r="A1067" i="3"/>
  <c r="A1065" i="3"/>
  <c r="A1064" i="3"/>
  <c r="A1062" i="3"/>
  <c r="A1061" i="3"/>
  <c r="A1059" i="3"/>
  <c r="A1058" i="3"/>
  <c r="A1056" i="3"/>
  <c r="A1055" i="3"/>
  <c r="A1053" i="3"/>
  <c r="A1052" i="3"/>
  <c r="A1050" i="3"/>
  <c r="A1049" i="3"/>
  <c r="A1047" i="3"/>
  <c r="A1046" i="3"/>
  <c r="A1044" i="3"/>
  <c r="A1043" i="3"/>
  <c r="A1041" i="3"/>
  <c r="A1040" i="3"/>
  <c r="A1038" i="3"/>
  <c r="A1037" i="3"/>
  <c r="A1035" i="3"/>
  <c r="A1034" i="3"/>
  <c r="A1032" i="3"/>
  <c r="A1031" i="3"/>
  <c r="A1029" i="3"/>
  <c r="A1028" i="3"/>
  <c r="A1026" i="3"/>
  <c r="A1025" i="3"/>
  <c r="A1023" i="3"/>
  <c r="A1022" i="3"/>
  <c r="A1020" i="3"/>
  <c r="A1019" i="3"/>
  <c r="A1017" i="3"/>
  <c r="A1016" i="3"/>
  <c r="A1014" i="3"/>
  <c r="A1013" i="3"/>
  <c r="A1011" i="3"/>
  <c r="A1010" i="3"/>
  <c r="A1008" i="3"/>
  <c r="A1007" i="3"/>
  <c r="A1005" i="3"/>
  <c r="A1004" i="3"/>
  <c r="A1002" i="3"/>
  <c r="A1001" i="3"/>
  <c r="A999" i="3"/>
  <c r="A998" i="3"/>
  <c r="A996" i="3"/>
  <c r="A995" i="3"/>
  <c r="A993" i="3"/>
  <c r="A992" i="3"/>
  <c r="A990" i="3"/>
  <c r="A989" i="3"/>
  <c r="A987" i="3"/>
  <c r="A986" i="3"/>
  <c r="A984" i="3"/>
  <c r="A983" i="3"/>
  <c r="A981" i="3"/>
  <c r="A980" i="3"/>
  <c r="A978" i="3"/>
  <c r="A977" i="3"/>
  <c r="A975" i="3"/>
  <c r="A974" i="3"/>
  <c r="A972" i="3"/>
  <c r="A971" i="3"/>
  <c r="A969" i="3"/>
  <c r="A968" i="3"/>
  <c r="A966" i="3"/>
  <c r="A965" i="3"/>
  <c r="A963" i="3"/>
  <c r="A962" i="3"/>
  <c r="A960" i="3"/>
  <c r="A959" i="3"/>
  <c r="A957" i="3"/>
  <c r="A956" i="3"/>
  <c r="A954" i="3"/>
  <c r="A953" i="3"/>
  <c r="A951" i="3"/>
  <c r="A950" i="3"/>
  <c r="A948" i="3"/>
  <c r="A947" i="3"/>
  <c r="A945" i="3"/>
  <c r="A944" i="3"/>
  <c r="A942" i="3"/>
  <c r="A941" i="3"/>
  <c r="A939" i="3"/>
  <c r="A938" i="3"/>
  <c r="A936" i="3"/>
  <c r="A935" i="3"/>
  <c r="A933" i="3"/>
  <c r="A932" i="3"/>
  <c r="A930" i="3"/>
  <c r="A929" i="3"/>
  <c r="A927" i="3"/>
  <c r="A926" i="3"/>
  <c r="A924" i="3"/>
  <c r="A923" i="3"/>
  <c r="A921" i="3"/>
  <c r="A920" i="3"/>
  <c r="A918" i="3"/>
  <c r="A917" i="3"/>
  <c r="A915" i="3"/>
  <c r="A914" i="3"/>
  <c r="A912" i="3"/>
  <c r="A911" i="3"/>
  <c r="A909" i="3"/>
  <c r="A908" i="3"/>
  <c r="A906" i="3"/>
  <c r="A905" i="3"/>
  <c r="A903" i="3"/>
  <c r="A902" i="3"/>
  <c r="A900" i="3"/>
  <c r="A899" i="3"/>
  <c r="A897" i="3"/>
  <c r="A896" i="3"/>
  <c r="A894" i="3"/>
  <c r="A893" i="3"/>
  <c r="A891" i="3"/>
  <c r="A890" i="3"/>
  <c r="A888" i="3"/>
  <c r="A887" i="3"/>
  <c r="A885" i="3"/>
  <c r="A884" i="3"/>
  <c r="A882" i="3"/>
  <c r="A881" i="3"/>
  <c r="A879" i="3"/>
  <c r="A878" i="3"/>
  <c r="A876" i="3"/>
  <c r="A875" i="3"/>
  <c r="A873" i="3"/>
  <c r="A872" i="3"/>
  <c r="A870" i="3"/>
  <c r="A869" i="3"/>
  <c r="A867" i="3"/>
  <c r="A866" i="3"/>
  <c r="A864" i="3"/>
  <c r="A863" i="3"/>
  <c r="A861" i="3"/>
  <c r="A860" i="3"/>
  <c r="A858" i="3"/>
  <c r="A857" i="3"/>
  <c r="A855" i="3"/>
  <c r="A854" i="3"/>
  <c r="A852" i="3"/>
  <c r="A851" i="3"/>
  <c r="A849" i="3"/>
  <c r="A848" i="3"/>
  <c r="A846" i="3"/>
  <c r="A845" i="3"/>
  <c r="A843" i="3"/>
  <c r="A842" i="3"/>
  <c r="A840" i="3"/>
  <c r="A839" i="3"/>
  <c r="A837" i="3"/>
  <c r="A836" i="3"/>
  <c r="A834" i="3"/>
  <c r="A833" i="3"/>
  <c r="A831" i="3"/>
  <c r="A830" i="3"/>
  <c r="A828" i="3"/>
  <c r="A827" i="3"/>
  <c r="A825" i="3"/>
  <c r="A824" i="3"/>
  <c r="A822" i="3"/>
  <c r="A821" i="3"/>
  <c r="A819" i="3"/>
  <c r="A818" i="3"/>
  <c r="A816" i="3"/>
  <c r="A815" i="3"/>
  <c r="A813" i="3"/>
  <c r="A812" i="3"/>
  <c r="A810" i="3"/>
  <c r="A809" i="3"/>
  <c r="A807" i="3"/>
  <c r="A806" i="3"/>
  <c r="A804" i="3"/>
  <c r="A803" i="3"/>
  <c r="A801" i="3"/>
  <c r="A800" i="3"/>
  <c r="A798" i="3"/>
  <c r="A797" i="3"/>
  <c r="A795" i="3"/>
  <c r="A794" i="3"/>
  <c r="A792" i="3"/>
  <c r="A791" i="3"/>
  <c r="A789" i="3"/>
  <c r="A788" i="3"/>
  <c r="A786" i="3"/>
  <c r="A785" i="3"/>
  <c r="A783" i="3"/>
  <c r="A782" i="3"/>
  <c r="A780" i="3"/>
  <c r="A779" i="3"/>
  <c r="A777" i="3"/>
  <c r="A776" i="3"/>
  <c r="A774" i="3"/>
  <c r="A773" i="3"/>
  <c r="A771" i="3"/>
  <c r="A770" i="3"/>
  <c r="A768" i="3"/>
  <c r="A767" i="3"/>
  <c r="A765" i="3"/>
  <c r="A764" i="3"/>
  <c r="A762" i="3"/>
  <c r="A761" i="3"/>
  <c r="A759" i="3"/>
  <c r="A758" i="3"/>
  <c r="A756" i="3"/>
  <c r="A755" i="3"/>
  <c r="A753" i="3"/>
  <c r="A752" i="3"/>
  <c r="A750" i="3"/>
  <c r="A749" i="3"/>
  <c r="A747" i="3"/>
  <c r="A746" i="3"/>
  <c r="A744" i="3"/>
  <c r="A743" i="3"/>
  <c r="A741" i="3"/>
  <c r="A740" i="3"/>
  <c r="A738" i="3"/>
  <c r="A737" i="3"/>
  <c r="A735" i="3"/>
  <c r="A734" i="3"/>
  <c r="A732" i="3"/>
  <c r="A731" i="3"/>
  <c r="A729" i="3"/>
  <c r="A728" i="3"/>
  <c r="A726" i="3"/>
  <c r="A725" i="3"/>
  <c r="A723" i="3"/>
  <c r="A722" i="3"/>
  <c r="A720" i="3"/>
  <c r="A719" i="3"/>
  <c r="A717" i="3"/>
  <c r="A716" i="3"/>
  <c r="A714" i="3"/>
  <c r="A713" i="3"/>
  <c r="A711" i="3"/>
  <c r="A710" i="3"/>
  <c r="A708" i="3"/>
  <c r="A707" i="3"/>
  <c r="A705" i="3"/>
  <c r="A704" i="3"/>
  <c r="A702" i="3"/>
  <c r="A701" i="3"/>
  <c r="A699" i="3"/>
  <c r="A698" i="3"/>
  <c r="A696" i="3"/>
  <c r="A695" i="3"/>
  <c r="A693" i="3"/>
  <c r="A692" i="3"/>
  <c r="A690" i="3"/>
  <c r="A689" i="3"/>
  <c r="A687" i="3"/>
  <c r="A686" i="3"/>
  <c r="A684" i="3"/>
  <c r="A683" i="3"/>
  <c r="A681" i="3"/>
  <c r="A680" i="3"/>
  <c r="A678" i="3"/>
  <c r="A677" i="3"/>
  <c r="A675" i="3"/>
  <c r="A674" i="3"/>
  <c r="A672" i="3"/>
  <c r="A671" i="3"/>
  <c r="A669" i="3"/>
  <c r="A668" i="3"/>
  <c r="A666" i="3"/>
  <c r="A665" i="3"/>
  <c r="A663" i="3"/>
  <c r="A662" i="3"/>
  <c r="A660" i="3"/>
  <c r="A659" i="3"/>
  <c r="A657" i="3"/>
  <c r="A656" i="3"/>
  <c r="A654" i="3"/>
  <c r="A653" i="3"/>
  <c r="A651" i="3"/>
  <c r="A650" i="3"/>
  <c r="A648" i="3"/>
  <c r="A647" i="3"/>
  <c r="A645" i="3"/>
  <c r="A644" i="3"/>
  <c r="A642" i="3"/>
  <c r="A641" i="3"/>
  <c r="A639" i="3"/>
  <c r="A638" i="3"/>
  <c r="A636" i="3"/>
  <c r="A635" i="3"/>
  <c r="A633" i="3"/>
  <c r="A632" i="3"/>
  <c r="A630" i="3"/>
  <c r="A629" i="3"/>
  <c r="A627" i="3"/>
  <c r="A626" i="3"/>
  <c r="A624" i="3"/>
  <c r="A623" i="3"/>
  <c r="A621" i="3"/>
  <c r="A620" i="3"/>
  <c r="A618" i="3"/>
  <c r="A617" i="3"/>
  <c r="A615" i="3"/>
  <c r="A614" i="3"/>
  <c r="A612" i="3"/>
  <c r="A611" i="3"/>
  <c r="A609" i="3"/>
  <c r="A608" i="3"/>
  <c r="A606" i="3"/>
  <c r="A605" i="3"/>
  <c r="A603" i="3"/>
  <c r="A602" i="3"/>
  <c r="A600" i="3"/>
  <c r="A599" i="3"/>
  <c r="A597" i="3"/>
  <c r="A596" i="3"/>
  <c r="A594" i="3"/>
  <c r="A593" i="3"/>
  <c r="A591" i="3"/>
  <c r="A590" i="3"/>
  <c r="A588" i="3"/>
  <c r="A587" i="3"/>
  <c r="A585" i="3"/>
  <c r="A584" i="3"/>
  <c r="A582" i="3"/>
  <c r="A581" i="3"/>
  <c r="A579" i="3"/>
  <c r="A578" i="3"/>
  <c r="A576" i="3"/>
  <c r="A575" i="3"/>
  <c r="A573" i="3"/>
  <c r="A572" i="3"/>
  <c r="A570" i="3"/>
  <c r="A569" i="3"/>
  <c r="A567" i="3"/>
  <c r="A566" i="3"/>
  <c r="A564" i="3"/>
  <c r="A563" i="3"/>
  <c r="A561" i="3"/>
  <c r="A560" i="3"/>
  <c r="A558" i="3"/>
  <c r="A557" i="3"/>
  <c r="A555" i="3"/>
  <c r="A554" i="3"/>
  <c r="A552" i="3"/>
  <c r="A551" i="3"/>
  <c r="A549" i="3"/>
  <c r="A548" i="3"/>
  <c r="A546" i="3"/>
  <c r="A545" i="3"/>
  <c r="A543" i="3"/>
  <c r="A542" i="3"/>
  <c r="A540" i="3"/>
  <c r="A539" i="3"/>
  <c r="A537" i="3"/>
  <c r="A536" i="3"/>
  <c r="A534" i="3"/>
  <c r="A533" i="3"/>
  <c r="A531" i="3"/>
  <c r="A530" i="3"/>
  <c r="A528" i="3"/>
  <c r="A527" i="3"/>
  <c r="A525" i="3"/>
  <c r="A524" i="3"/>
  <c r="A522" i="3"/>
  <c r="A521" i="3"/>
  <c r="A519" i="3"/>
  <c r="A518" i="3"/>
  <c r="A516" i="3"/>
  <c r="A515" i="3"/>
  <c r="A513" i="3"/>
  <c r="A512" i="3"/>
  <c r="A510" i="3"/>
  <c r="A509" i="3"/>
  <c r="A507" i="3"/>
  <c r="A506" i="3"/>
  <c r="A504" i="3"/>
  <c r="A503" i="3"/>
  <c r="A501" i="3"/>
  <c r="A500" i="3"/>
  <c r="A498" i="3"/>
  <c r="A497" i="3"/>
  <c r="A495" i="3"/>
  <c r="A494" i="3"/>
  <c r="A492" i="3"/>
  <c r="A491" i="3"/>
  <c r="A489" i="3"/>
  <c r="A488" i="3"/>
  <c r="A486" i="3"/>
  <c r="A485" i="3"/>
  <c r="A483" i="3"/>
  <c r="A482" i="3"/>
  <c r="A480" i="3"/>
  <c r="A479" i="3"/>
  <c r="A477" i="3"/>
  <c r="A476" i="3"/>
  <c r="A474" i="3"/>
  <c r="A473" i="3"/>
  <c r="A471" i="3"/>
  <c r="A470" i="3"/>
  <c r="A468" i="3"/>
  <c r="A467" i="3"/>
  <c r="A465" i="3"/>
  <c r="A464" i="3"/>
  <c r="A462" i="3"/>
  <c r="A461" i="3"/>
  <c r="A459" i="3"/>
  <c r="A458" i="3"/>
  <c r="A456" i="3"/>
  <c r="A455" i="3"/>
  <c r="A453" i="3"/>
  <c r="A452" i="3"/>
  <c r="A450" i="3"/>
  <c r="A449" i="3"/>
  <c r="A447" i="3"/>
  <c r="A446" i="3"/>
  <c r="A444" i="3"/>
  <c r="A443" i="3"/>
  <c r="A441" i="3"/>
  <c r="A440" i="3"/>
  <c r="A438" i="3"/>
  <c r="A437" i="3"/>
  <c r="A435" i="3"/>
  <c r="A434" i="3"/>
  <c r="A432" i="3"/>
  <c r="A431" i="3"/>
  <c r="A429" i="3"/>
  <c r="A428" i="3"/>
  <c r="A426" i="3"/>
  <c r="A425" i="3"/>
  <c r="A423" i="3"/>
  <c r="A422" i="3"/>
  <c r="A420" i="3"/>
  <c r="A419" i="3"/>
  <c r="A417" i="3"/>
  <c r="A416" i="3"/>
  <c r="A414" i="3"/>
  <c r="A413" i="3"/>
  <c r="A411" i="3"/>
  <c r="A410" i="3"/>
  <c r="A408" i="3"/>
  <c r="A407" i="3"/>
  <c r="A405" i="3"/>
  <c r="A404" i="3"/>
  <c r="A402" i="3"/>
  <c r="A401" i="3"/>
  <c r="A399" i="3"/>
  <c r="A398" i="3"/>
  <c r="A396" i="3"/>
  <c r="A395" i="3"/>
  <c r="A393" i="3"/>
  <c r="A392" i="3"/>
  <c r="A390" i="3"/>
  <c r="A389" i="3"/>
  <c r="A387" i="3"/>
  <c r="A386" i="3"/>
  <c r="A384" i="3"/>
  <c r="A383" i="3"/>
  <c r="A381" i="3"/>
  <c r="A380" i="3"/>
  <c r="A378" i="3"/>
  <c r="A377" i="3"/>
  <c r="A375" i="3"/>
  <c r="A374" i="3"/>
  <c r="A372" i="3"/>
  <c r="A371" i="3"/>
  <c r="A369" i="3"/>
  <c r="A368" i="3"/>
  <c r="A366" i="3"/>
  <c r="A365" i="3"/>
  <c r="A363" i="3"/>
  <c r="A362" i="3"/>
  <c r="A360" i="3"/>
  <c r="A359" i="3"/>
  <c r="A357" i="3"/>
  <c r="A356" i="3"/>
  <c r="A354" i="3"/>
  <c r="A353" i="3"/>
  <c r="A351" i="3"/>
  <c r="A350" i="3"/>
  <c r="A348" i="3"/>
  <c r="A347" i="3"/>
  <c r="A345" i="3"/>
  <c r="A344" i="3"/>
  <c r="A342" i="3"/>
  <c r="A341" i="3"/>
  <c r="A339" i="3"/>
  <c r="A338" i="3"/>
  <c r="A336" i="3"/>
  <c r="A335" i="3"/>
  <c r="A333" i="3"/>
  <c r="A332" i="3"/>
  <c r="A330" i="3"/>
  <c r="A329" i="3"/>
  <c r="A327" i="3"/>
  <c r="A326" i="3"/>
  <c r="A324" i="3"/>
  <c r="A323" i="3"/>
  <c r="A321" i="3"/>
  <c r="A320" i="3"/>
  <c r="A318" i="3"/>
  <c r="A317" i="3"/>
  <c r="A315" i="3"/>
  <c r="A314" i="3"/>
  <c r="A312" i="3"/>
  <c r="A311" i="3"/>
  <c r="A309" i="3"/>
  <c r="A308" i="3"/>
  <c r="A306" i="3"/>
  <c r="A305" i="3"/>
  <c r="A303" i="3"/>
  <c r="A302" i="3"/>
  <c r="A300" i="3"/>
  <c r="A299" i="3"/>
  <c r="A297" i="3"/>
  <c r="A296" i="3"/>
  <c r="A294" i="3"/>
  <c r="A293" i="3"/>
  <c r="A291" i="3"/>
  <c r="A290" i="3"/>
  <c r="A288" i="3"/>
  <c r="A287" i="3"/>
  <c r="A285" i="3"/>
  <c r="A284" i="3"/>
  <c r="A282" i="3"/>
  <c r="A281" i="3"/>
  <c r="A279" i="3"/>
  <c r="A278" i="3"/>
  <c r="A276" i="3"/>
  <c r="A275" i="3"/>
  <c r="A273" i="3"/>
  <c r="A272" i="3"/>
  <c r="A270" i="3"/>
  <c r="A269" i="3"/>
  <c r="A267" i="3"/>
  <c r="A266" i="3"/>
  <c r="A264" i="3"/>
  <c r="A263" i="3"/>
  <c r="A261" i="3"/>
  <c r="A260" i="3"/>
  <c r="A258" i="3"/>
  <c r="A257" i="3"/>
  <c r="A255" i="3"/>
  <c r="A254" i="3"/>
  <c r="A252" i="3"/>
  <c r="A251" i="3"/>
  <c r="A249" i="3"/>
  <c r="A248" i="3"/>
  <c r="A246" i="3"/>
  <c r="A245" i="3"/>
  <c r="A243" i="3"/>
  <c r="A242" i="3"/>
  <c r="A240" i="3"/>
  <c r="A239" i="3"/>
  <c r="A237" i="3"/>
  <c r="A236" i="3"/>
  <c r="A234" i="3"/>
  <c r="A233" i="3"/>
  <c r="A231" i="3"/>
  <c r="A230" i="3"/>
  <c r="A228" i="3"/>
  <c r="A227" i="3"/>
  <c r="A225" i="3"/>
  <c r="A224" i="3"/>
  <c r="A222" i="3"/>
  <c r="A221" i="3"/>
  <c r="A219" i="3"/>
  <c r="A218" i="3"/>
  <c r="A216" i="3"/>
  <c r="A215" i="3"/>
  <c r="A213" i="3"/>
  <c r="A212" i="3"/>
  <c r="A210" i="3"/>
  <c r="A209" i="3"/>
  <c r="A207" i="3"/>
  <c r="A206" i="3"/>
  <c r="A204" i="3"/>
  <c r="A203" i="3"/>
  <c r="A201" i="3"/>
  <c r="A200" i="3"/>
  <c r="A198" i="3"/>
  <c r="A197" i="3"/>
  <c r="A195" i="3"/>
  <c r="A194" i="3"/>
  <c r="A192" i="3"/>
  <c r="A191" i="3"/>
  <c r="A189" i="3"/>
  <c r="A188" i="3"/>
  <c r="A186" i="3"/>
  <c r="A185" i="3"/>
  <c r="A183" i="3"/>
  <c r="A182" i="3"/>
  <c r="A180" i="3"/>
  <c r="A179" i="3"/>
  <c r="A177" i="3"/>
  <c r="A176" i="3"/>
  <c r="A174" i="3"/>
  <c r="A173" i="3"/>
  <c r="A171" i="3"/>
  <c r="A170" i="3"/>
  <c r="A168" i="3"/>
  <c r="A167" i="3"/>
  <c r="A165" i="3"/>
  <c r="A164" i="3"/>
  <c r="A162" i="3"/>
  <c r="A161" i="3"/>
  <c r="A159" i="3"/>
  <c r="A158" i="3"/>
  <c r="A156" i="3"/>
  <c r="A155" i="3"/>
  <c r="A153" i="3"/>
  <c r="A152" i="3"/>
  <c r="A150" i="3"/>
  <c r="A149" i="3"/>
  <c r="A147" i="3"/>
  <c r="A146" i="3"/>
  <c r="A144" i="3"/>
  <c r="A143" i="3"/>
  <c r="A141" i="3"/>
  <c r="A140" i="3"/>
  <c r="A138" i="3"/>
  <c r="A137" i="3"/>
  <c r="A135" i="3"/>
  <c r="A134" i="3"/>
  <c r="A132" i="3"/>
  <c r="A131" i="3"/>
  <c r="A129" i="3"/>
  <c r="A128" i="3"/>
  <c r="A126" i="3"/>
  <c r="A125" i="3"/>
  <c r="A123" i="3"/>
  <c r="A122" i="3"/>
  <c r="A120" i="3"/>
  <c r="A119" i="3"/>
  <c r="A117" i="3"/>
  <c r="A116" i="3"/>
  <c r="A114" i="3"/>
  <c r="A113" i="3"/>
  <c r="A111" i="3"/>
  <c r="A110" i="3"/>
  <c r="E102" i="3"/>
  <c r="A108" i="3"/>
  <c r="A107" i="3"/>
  <c r="A105" i="3"/>
  <c r="A104" i="3"/>
  <c r="A102" i="3"/>
  <c r="A101" i="3"/>
  <c r="A99" i="3"/>
  <c r="A98" i="3"/>
  <c r="A96" i="3"/>
  <c r="A95" i="3"/>
  <c r="R388" i="1"/>
  <c r="D388" i="1"/>
  <c r="B388" i="1"/>
  <c r="R387" i="1"/>
  <c r="D387" i="1"/>
  <c r="B387" i="1"/>
  <c r="R386" i="1"/>
  <c r="D386" i="1"/>
  <c r="B386" i="1"/>
  <c r="R385" i="1"/>
  <c r="D385" i="1"/>
  <c r="B385" i="1"/>
  <c r="R384" i="1"/>
  <c r="D384" i="1"/>
  <c r="B384" i="1"/>
  <c r="R383" i="1"/>
  <c r="D383" i="1"/>
  <c r="B383" i="1"/>
  <c r="R382" i="1"/>
  <c r="D382" i="1"/>
  <c r="B382" i="1"/>
  <c r="R381" i="1"/>
  <c r="D381" i="1"/>
  <c r="B381" i="1"/>
  <c r="R380" i="1"/>
  <c r="D380" i="1"/>
  <c r="B380" i="1"/>
  <c r="R379" i="1"/>
  <c r="D379" i="1"/>
  <c r="B379" i="1"/>
  <c r="R378" i="1"/>
  <c r="D378" i="1"/>
  <c r="B378" i="1"/>
  <c r="R377" i="1"/>
  <c r="D377" i="1"/>
  <c r="B377" i="1"/>
  <c r="R376" i="1"/>
  <c r="D376" i="1"/>
  <c r="B376" i="1"/>
  <c r="R375" i="1"/>
  <c r="D375" i="1"/>
  <c r="B375" i="1"/>
  <c r="R374" i="1"/>
  <c r="D374" i="1"/>
  <c r="B374" i="1"/>
  <c r="R373" i="1"/>
  <c r="D373" i="1"/>
  <c r="B373" i="1"/>
  <c r="R372" i="1"/>
  <c r="D372" i="1"/>
  <c r="B372" i="1"/>
  <c r="R371" i="1"/>
  <c r="D371" i="1"/>
  <c r="B371" i="1"/>
  <c r="R370" i="1"/>
  <c r="D370" i="1"/>
  <c r="B370" i="1"/>
  <c r="R369" i="1"/>
  <c r="D369" i="1"/>
  <c r="B369" i="1"/>
  <c r="R368" i="1"/>
  <c r="D368" i="1"/>
  <c r="B368" i="1"/>
  <c r="R367" i="1"/>
  <c r="D367" i="1"/>
  <c r="B367" i="1"/>
  <c r="R366" i="1"/>
  <c r="D366" i="1"/>
  <c r="B366" i="1"/>
  <c r="R365" i="1"/>
  <c r="D365" i="1"/>
  <c r="B365" i="1"/>
  <c r="R364" i="1"/>
  <c r="D364" i="1"/>
  <c r="B364" i="1"/>
  <c r="R363" i="1"/>
  <c r="D363" i="1"/>
  <c r="B363" i="1"/>
  <c r="R362" i="1"/>
  <c r="D362" i="1"/>
  <c r="B362" i="1"/>
  <c r="R361" i="1"/>
  <c r="D361" i="1"/>
  <c r="B361" i="1"/>
  <c r="R360" i="1"/>
  <c r="D360" i="1"/>
  <c r="B360" i="1"/>
  <c r="R359" i="1"/>
  <c r="D359" i="1"/>
  <c r="B359" i="1"/>
  <c r="R358" i="1"/>
  <c r="D358" i="1"/>
  <c r="D389" i="1" s="1"/>
  <c r="B358" i="1"/>
  <c r="R355" i="1"/>
  <c r="D355" i="1"/>
  <c r="B355" i="1"/>
  <c r="R354" i="1"/>
  <c r="D354" i="1"/>
  <c r="B354" i="1"/>
  <c r="R353" i="1"/>
  <c r="D353" i="1"/>
  <c r="B353" i="1"/>
  <c r="R352" i="1"/>
  <c r="D352" i="1"/>
  <c r="B352" i="1"/>
  <c r="R351" i="1"/>
  <c r="D351" i="1"/>
  <c r="B351" i="1"/>
  <c r="R350" i="1"/>
  <c r="D350" i="1"/>
  <c r="B350" i="1"/>
  <c r="R349" i="1"/>
  <c r="D349" i="1"/>
  <c r="B349" i="1"/>
  <c r="R348" i="1"/>
  <c r="D348" i="1"/>
  <c r="B348" i="1"/>
  <c r="R347" i="1"/>
  <c r="D347" i="1"/>
  <c r="B347" i="1"/>
  <c r="R346" i="1"/>
  <c r="D346" i="1"/>
  <c r="B346" i="1"/>
  <c r="R345" i="1"/>
  <c r="D345" i="1"/>
  <c r="B345" i="1"/>
  <c r="R344" i="1"/>
  <c r="D344" i="1"/>
  <c r="B344" i="1"/>
  <c r="R343" i="1"/>
  <c r="D343" i="1"/>
  <c r="B343" i="1"/>
  <c r="R342" i="1"/>
  <c r="D342" i="1"/>
  <c r="B342" i="1"/>
  <c r="R341" i="1"/>
  <c r="D341" i="1"/>
  <c r="B341" i="1"/>
  <c r="R340" i="1"/>
  <c r="D340" i="1"/>
  <c r="B340" i="1"/>
  <c r="R339" i="1"/>
  <c r="D339" i="1"/>
  <c r="B339" i="1"/>
  <c r="R338" i="1"/>
  <c r="D338" i="1"/>
  <c r="B338" i="1"/>
  <c r="R337" i="1"/>
  <c r="D337" i="1"/>
  <c r="B337" i="1"/>
  <c r="R336" i="1"/>
  <c r="D336" i="1"/>
  <c r="B336" i="1"/>
  <c r="R335" i="1"/>
  <c r="D335" i="1"/>
  <c r="B335" i="1"/>
  <c r="R334" i="1"/>
  <c r="D334" i="1"/>
  <c r="B334" i="1"/>
  <c r="R333" i="1"/>
  <c r="D333" i="1"/>
  <c r="B333" i="1"/>
  <c r="R332" i="1"/>
  <c r="D332" i="1"/>
  <c r="B332" i="1"/>
  <c r="R331" i="1"/>
  <c r="D331" i="1"/>
  <c r="B331" i="1"/>
  <c r="R330" i="1"/>
  <c r="D330" i="1"/>
  <c r="B330" i="1"/>
  <c r="R329" i="1"/>
  <c r="D329" i="1"/>
  <c r="B329" i="1"/>
  <c r="R328" i="1"/>
  <c r="D328" i="1"/>
  <c r="B328" i="1"/>
  <c r="R327" i="1"/>
  <c r="D327" i="1"/>
  <c r="B327" i="1"/>
  <c r="R326" i="1"/>
  <c r="D326" i="1"/>
  <c r="B326" i="1"/>
  <c r="R323" i="1"/>
  <c r="D323" i="1"/>
  <c r="B323" i="1"/>
  <c r="R322" i="1"/>
  <c r="D322" i="1"/>
  <c r="C322" i="1"/>
  <c r="B322" i="1"/>
  <c r="R321" i="1"/>
  <c r="D321" i="1"/>
  <c r="B321" i="1"/>
  <c r="R320" i="1"/>
  <c r="D320" i="1"/>
  <c r="C320" i="1" s="1"/>
  <c r="B320" i="1"/>
  <c r="R319" i="1"/>
  <c r="D319" i="1"/>
  <c r="B319" i="1"/>
  <c r="R318" i="1"/>
  <c r="D318" i="1"/>
  <c r="C318" i="1"/>
  <c r="B318" i="1"/>
  <c r="R317" i="1"/>
  <c r="D317" i="1"/>
  <c r="B317" i="1"/>
  <c r="R316" i="1"/>
  <c r="D316" i="1"/>
  <c r="B316" i="1"/>
  <c r="R315" i="1"/>
  <c r="D315" i="1"/>
  <c r="B315" i="1"/>
  <c r="R314" i="1"/>
  <c r="D314" i="1"/>
  <c r="B314" i="1"/>
  <c r="R313" i="1"/>
  <c r="D313" i="1"/>
  <c r="B313" i="1"/>
  <c r="R312" i="1"/>
  <c r="D312" i="1"/>
  <c r="B312" i="1"/>
  <c r="R311" i="1"/>
  <c r="D311" i="1"/>
  <c r="B311" i="1"/>
  <c r="R310" i="1"/>
  <c r="D310" i="1"/>
  <c r="B310" i="1"/>
  <c r="R309" i="1"/>
  <c r="D309" i="1"/>
  <c r="B309" i="1"/>
  <c r="R308" i="1"/>
  <c r="D308" i="1"/>
  <c r="B308" i="1"/>
  <c r="R307" i="1"/>
  <c r="D307" i="1"/>
  <c r="B307" i="1"/>
  <c r="R306" i="1"/>
  <c r="D306" i="1"/>
  <c r="B306" i="1"/>
  <c r="R305" i="1"/>
  <c r="D305" i="1"/>
  <c r="B305" i="1"/>
  <c r="R304" i="1"/>
  <c r="D304" i="1"/>
  <c r="B304" i="1"/>
  <c r="R303" i="1"/>
  <c r="D303" i="1"/>
  <c r="B303" i="1"/>
  <c r="R302" i="1"/>
  <c r="D302" i="1"/>
  <c r="B302" i="1"/>
  <c r="R301" i="1"/>
  <c r="D301" i="1"/>
  <c r="B301" i="1"/>
  <c r="R300" i="1"/>
  <c r="D300" i="1"/>
  <c r="B300" i="1"/>
  <c r="R299" i="1"/>
  <c r="D299" i="1"/>
  <c r="B299" i="1"/>
  <c r="R298" i="1"/>
  <c r="D298" i="1"/>
  <c r="B298" i="1"/>
  <c r="R297" i="1"/>
  <c r="D297" i="1"/>
  <c r="B297" i="1"/>
  <c r="R296" i="1"/>
  <c r="D296" i="1"/>
  <c r="B296" i="1"/>
  <c r="R295" i="1"/>
  <c r="D295" i="1"/>
  <c r="B295" i="1"/>
  <c r="R294" i="1"/>
  <c r="D294" i="1"/>
  <c r="B294" i="1"/>
  <c r="R293" i="1"/>
  <c r="D293" i="1"/>
  <c r="B293" i="1"/>
  <c r="R290" i="1"/>
  <c r="D290" i="1"/>
  <c r="B290" i="1"/>
  <c r="R289" i="1"/>
  <c r="D289" i="1"/>
  <c r="B289" i="1"/>
  <c r="R288" i="1"/>
  <c r="D288" i="1"/>
  <c r="B288" i="1"/>
  <c r="R287" i="1"/>
  <c r="D287" i="1"/>
  <c r="B287" i="1"/>
  <c r="R286" i="1"/>
  <c r="D286" i="1"/>
  <c r="B286" i="1"/>
  <c r="R285" i="1"/>
  <c r="D285" i="1"/>
  <c r="B285" i="1"/>
  <c r="R284" i="1"/>
  <c r="D284" i="1"/>
  <c r="B284" i="1"/>
  <c r="R283" i="1"/>
  <c r="D283" i="1"/>
  <c r="B283" i="1"/>
  <c r="R282" i="1"/>
  <c r="D282" i="1"/>
  <c r="B282" i="1"/>
  <c r="R281" i="1"/>
  <c r="D281" i="1"/>
  <c r="B281" i="1"/>
  <c r="R280" i="1"/>
  <c r="D280" i="1"/>
  <c r="B280" i="1"/>
  <c r="R279" i="1"/>
  <c r="D279" i="1"/>
  <c r="B279" i="1"/>
  <c r="R278" i="1"/>
  <c r="D278" i="1"/>
  <c r="B278" i="1"/>
  <c r="R277" i="1"/>
  <c r="D277" i="1"/>
  <c r="B277" i="1"/>
  <c r="R276" i="1"/>
  <c r="D276" i="1"/>
  <c r="B276" i="1"/>
  <c r="R275" i="1"/>
  <c r="D275" i="1"/>
  <c r="B275" i="1"/>
  <c r="R274" i="1"/>
  <c r="D274" i="1"/>
  <c r="B274" i="1"/>
  <c r="R273" i="1"/>
  <c r="D273" i="1"/>
  <c r="B273" i="1"/>
  <c r="R272" i="1"/>
  <c r="D272" i="1"/>
  <c r="B272" i="1"/>
  <c r="R271" i="1"/>
  <c r="D271" i="1"/>
  <c r="B271" i="1"/>
  <c r="R270" i="1"/>
  <c r="D270" i="1"/>
  <c r="B270" i="1"/>
  <c r="R269" i="1"/>
  <c r="D269" i="1"/>
  <c r="B269" i="1"/>
  <c r="R268" i="1"/>
  <c r="D268" i="1"/>
  <c r="B268" i="1"/>
  <c r="R267" i="1"/>
  <c r="D267" i="1"/>
  <c r="B267" i="1"/>
  <c r="R266" i="1"/>
  <c r="D266" i="1"/>
  <c r="B266" i="1"/>
  <c r="R265" i="1"/>
  <c r="D265" i="1"/>
  <c r="B265" i="1"/>
  <c r="R264" i="1"/>
  <c r="D264" i="1"/>
  <c r="B264" i="1"/>
  <c r="R263" i="1"/>
  <c r="D263" i="1"/>
  <c r="B263" i="1"/>
  <c r="R262" i="1"/>
  <c r="D262" i="1"/>
  <c r="B262" i="1"/>
  <c r="R261" i="1"/>
  <c r="D261" i="1"/>
  <c r="B261" i="1"/>
  <c r="R258" i="1"/>
  <c r="D258" i="1"/>
  <c r="B258" i="1"/>
  <c r="R257" i="1"/>
  <c r="D257" i="1"/>
  <c r="B257" i="1"/>
  <c r="R256" i="1"/>
  <c r="D256" i="1"/>
  <c r="B256" i="1"/>
  <c r="R255" i="1"/>
  <c r="D255" i="1"/>
  <c r="B255" i="1"/>
  <c r="R254" i="1"/>
  <c r="D254" i="1"/>
  <c r="B254" i="1"/>
  <c r="R253" i="1"/>
  <c r="D253" i="1"/>
  <c r="B253" i="1"/>
  <c r="R252" i="1"/>
  <c r="D252" i="1"/>
  <c r="B252" i="1"/>
  <c r="R251" i="1"/>
  <c r="D251" i="1"/>
  <c r="B251" i="1"/>
  <c r="R250" i="1"/>
  <c r="D250" i="1"/>
  <c r="B250" i="1"/>
  <c r="R249" i="1"/>
  <c r="D249" i="1"/>
  <c r="B249" i="1"/>
  <c r="R248" i="1"/>
  <c r="D248" i="1"/>
  <c r="B248" i="1"/>
  <c r="R247" i="1"/>
  <c r="D247" i="1"/>
  <c r="B247" i="1"/>
  <c r="R246" i="1"/>
  <c r="D246" i="1"/>
  <c r="B246" i="1"/>
  <c r="R245" i="1"/>
  <c r="D245" i="1"/>
  <c r="B245" i="1"/>
  <c r="R244" i="1"/>
  <c r="D244" i="1"/>
  <c r="B244" i="1"/>
  <c r="R243" i="1"/>
  <c r="D243" i="1"/>
  <c r="B243" i="1"/>
  <c r="R242" i="1"/>
  <c r="D242" i="1"/>
  <c r="B242" i="1"/>
  <c r="R241" i="1"/>
  <c r="D241" i="1"/>
  <c r="B241" i="1"/>
  <c r="R240" i="1"/>
  <c r="D240" i="1"/>
  <c r="B240" i="1"/>
  <c r="R239" i="1"/>
  <c r="D239" i="1"/>
  <c r="B239" i="1"/>
  <c r="R238" i="1"/>
  <c r="D238" i="1"/>
  <c r="B238" i="1"/>
  <c r="R237" i="1"/>
  <c r="D237" i="1"/>
  <c r="B237" i="1"/>
  <c r="R236" i="1"/>
  <c r="D236" i="1"/>
  <c r="B236" i="1"/>
  <c r="R235" i="1"/>
  <c r="D235" i="1"/>
  <c r="B235" i="1"/>
  <c r="R234" i="1"/>
  <c r="D234" i="1"/>
  <c r="B234" i="1"/>
  <c r="R233" i="1"/>
  <c r="D233" i="1"/>
  <c r="B233" i="1"/>
  <c r="R232" i="1"/>
  <c r="D232" i="1"/>
  <c r="B232" i="1"/>
  <c r="R231" i="1"/>
  <c r="D231" i="1"/>
  <c r="B231" i="1"/>
  <c r="R230" i="1"/>
  <c r="D230" i="1"/>
  <c r="B230" i="1"/>
  <c r="R229" i="1"/>
  <c r="D229" i="1"/>
  <c r="B229" i="1"/>
  <c r="R228" i="1"/>
  <c r="D228" i="1"/>
  <c r="B228" i="1"/>
  <c r="R225" i="1"/>
  <c r="D225" i="1"/>
  <c r="B225" i="1"/>
  <c r="R224" i="1"/>
  <c r="D224" i="1"/>
  <c r="B224" i="1"/>
  <c r="R223" i="1"/>
  <c r="D223" i="1"/>
  <c r="B223" i="1"/>
  <c r="R222" i="1"/>
  <c r="D222" i="1"/>
  <c r="B222" i="1"/>
  <c r="R221" i="1"/>
  <c r="D221" i="1"/>
  <c r="B221" i="1"/>
  <c r="R220" i="1"/>
  <c r="D220" i="1"/>
  <c r="B220" i="1"/>
  <c r="R219" i="1"/>
  <c r="D219" i="1"/>
  <c r="B219" i="1"/>
  <c r="R218" i="1"/>
  <c r="D218" i="1"/>
  <c r="B218" i="1"/>
  <c r="R217" i="1"/>
  <c r="D217" i="1"/>
  <c r="B217" i="1"/>
  <c r="R216" i="1"/>
  <c r="D216" i="1"/>
  <c r="B216" i="1"/>
  <c r="R215" i="1"/>
  <c r="D215" i="1"/>
  <c r="B215" i="1"/>
  <c r="R214" i="1"/>
  <c r="D214" i="1"/>
  <c r="B214" i="1"/>
  <c r="R213" i="1"/>
  <c r="D213" i="1"/>
  <c r="B213" i="1"/>
  <c r="R212" i="1"/>
  <c r="D212" i="1"/>
  <c r="B212" i="1"/>
  <c r="R211" i="1"/>
  <c r="D211" i="1"/>
  <c r="B211" i="1"/>
  <c r="R210" i="1"/>
  <c r="D210" i="1"/>
  <c r="B210" i="1"/>
  <c r="R209" i="1"/>
  <c r="D209" i="1"/>
  <c r="B209" i="1"/>
  <c r="R208" i="1"/>
  <c r="D208" i="1"/>
  <c r="B208" i="1"/>
  <c r="R207" i="1"/>
  <c r="D207" i="1"/>
  <c r="B207" i="1"/>
  <c r="R206" i="1"/>
  <c r="D206" i="1"/>
  <c r="B206" i="1"/>
  <c r="R205" i="1"/>
  <c r="D205" i="1"/>
  <c r="B205" i="1"/>
  <c r="R204" i="1"/>
  <c r="D204" i="1"/>
  <c r="B204" i="1"/>
  <c r="R203" i="1"/>
  <c r="D203" i="1"/>
  <c r="B203" i="1"/>
  <c r="R202" i="1"/>
  <c r="D202" i="1"/>
  <c r="B202" i="1"/>
  <c r="R201" i="1"/>
  <c r="D201" i="1"/>
  <c r="B201" i="1"/>
  <c r="R200" i="1"/>
  <c r="D200" i="1"/>
  <c r="B200" i="1"/>
  <c r="R199" i="1"/>
  <c r="D199" i="1"/>
  <c r="B199" i="1"/>
  <c r="R198" i="1"/>
  <c r="D198" i="1"/>
  <c r="B198" i="1"/>
  <c r="R197" i="1"/>
  <c r="D197" i="1"/>
  <c r="B197" i="1"/>
  <c r="R196" i="1"/>
  <c r="D196" i="1"/>
  <c r="B196" i="1"/>
  <c r="R195" i="1"/>
  <c r="D195" i="1"/>
  <c r="B195" i="1"/>
  <c r="R192" i="1"/>
  <c r="D192" i="1"/>
  <c r="B192" i="1"/>
  <c r="R191" i="1"/>
  <c r="D191" i="1"/>
  <c r="B191" i="1"/>
  <c r="R190" i="1"/>
  <c r="D190" i="1"/>
  <c r="B190" i="1"/>
  <c r="R189" i="1"/>
  <c r="D189" i="1"/>
  <c r="B189" i="1"/>
  <c r="R188" i="1"/>
  <c r="D188" i="1"/>
  <c r="B188" i="1"/>
  <c r="R187" i="1"/>
  <c r="D187" i="1"/>
  <c r="B187" i="1"/>
  <c r="R186" i="1"/>
  <c r="D186" i="1"/>
  <c r="B186" i="1"/>
  <c r="R185" i="1"/>
  <c r="D185" i="1"/>
  <c r="B185" i="1"/>
  <c r="R184" i="1"/>
  <c r="D184" i="1"/>
  <c r="B184" i="1"/>
  <c r="R183" i="1"/>
  <c r="D183" i="1"/>
  <c r="B183" i="1"/>
  <c r="R182" i="1"/>
  <c r="D182" i="1"/>
  <c r="B182" i="1"/>
  <c r="R181" i="1"/>
  <c r="D181" i="1"/>
  <c r="B181" i="1"/>
  <c r="R180" i="1"/>
  <c r="D180" i="1"/>
  <c r="B180" i="1"/>
  <c r="R179" i="1"/>
  <c r="D179" i="1"/>
  <c r="B179" i="1"/>
  <c r="R178" i="1"/>
  <c r="D178" i="1"/>
  <c r="B178" i="1"/>
  <c r="R177" i="1"/>
  <c r="D177" i="1"/>
  <c r="B177" i="1"/>
  <c r="R176" i="1"/>
  <c r="D176" i="1"/>
  <c r="B176" i="1"/>
  <c r="R175" i="1"/>
  <c r="D175" i="1"/>
  <c r="B175" i="1"/>
  <c r="R174" i="1"/>
  <c r="D174" i="1"/>
  <c r="B174" i="1"/>
  <c r="R173" i="1"/>
  <c r="D173" i="1"/>
  <c r="B173" i="1"/>
  <c r="R172" i="1"/>
  <c r="D172" i="1"/>
  <c r="B172" i="1"/>
  <c r="R171" i="1"/>
  <c r="D171" i="1"/>
  <c r="B171" i="1"/>
  <c r="R170" i="1"/>
  <c r="D170" i="1"/>
  <c r="B170" i="1"/>
  <c r="R169" i="1"/>
  <c r="D169" i="1"/>
  <c r="B169" i="1"/>
  <c r="R168" i="1"/>
  <c r="D168" i="1"/>
  <c r="B168" i="1"/>
  <c r="R167" i="1"/>
  <c r="D167" i="1"/>
  <c r="B167" i="1"/>
  <c r="R166" i="1"/>
  <c r="D166" i="1"/>
  <c r="B166" i="1"/>
  <c r="R165" i="1"/>
  <c r="D165" i="1"/>
  <c r="B165" i="1"/>
  <c r="R164" i="1"/>
  <c r="D164" i="1"/>
  <c r="B164" i="1"/>
  <c r="R163" i="1"/>
  <c r="D163" i="1"/>
  <c r="B163" i="1"/>
  <c r="R160" i="1"/>
  <c r="D160" i="1"/>
  <c r="B160" i="1"/>
  <c r="R159" i="1"/>
  <c r="D159" i="1"/>
  <c r="B159" i="1"/>
  <c r="R158" i="1"/>
  <c r="D158" i="1"/>
  <c r="C158" i="1"/>
  <c r="B158" i="1"/>
  <c r="R157" i="1"/>
  <c r="D157" i="1"/>
  <c r="B157" i="1"/>
  <c r="R156" i="1"/>
  <c r="D156" i="1"/>
  <c r="B156" i="1"/>
  <c r="R155" i="1"/>
  <c r="D155" i="1"/>
  <c r="B155" i="1"/>
  <c r="R154" i="1"/>
  <c r="D154" i="1"/>
  <c r="B154" i="1"/>
  <c r="R153" i="1"/>
  <c r="D153" i="1"/>
  <c r="B153" i="1"/>
  <c r="R152" i="1"/>
  <c r="D152" i="1"/>
  <c r="B152" i="1"/>
  <c r="R151" i="1"/>
  <c r="D151" i="1"/>
  <c r="B151" i="1"/>
  <c r="R150" i="1"/>
  <c r="D150" i="1"/>
  <c r="B150" i="1"/>
  <c r="R149" i="1"/>
  <c r="D149" i="1"/>
  <c r="B149" i="1"/>
  <c r="R148" i="1"/>
  <c r="D148" i="1"/>
  <c r="B148" i="1"/>
  <c r="R147" i="1"/>
  <c r="D147" i="1"/>
  <c r="B147" i="1"/>
  <c r="R146" i="1"/>
  <c r="D146" i="1"/>
  <c r="B146" i="1"/>
  <c r="R145" i="1"/>
  <c r="D145" i="1"/>
  <c r="B145" i="1"/>
  <c r="R144" i="1"/>
  <c r="D144" i="1"/>
  <c r="C144" i="1" s="1"/>
  <c r="B144" i="1"/>
  <c r="R143" i="1"/>
  <c r="D143" i="1"/>
  <c r="B143" i="1"/>
  <c r="R142" i="1"/>
  <c r="D142" i="1"/>
  <c r="C142" i="1"/>
  <c r="B142" i="1"/>
  <c r="R141" i="1"/>
  <c r="D141" i="1"/>
  <c r="B141" i="1"/>
  <c r="R140" i="1"/>
  <c r="D140" i="1"/>
  <c r="B140" i="1"/>
  <c r="R139" i="1"/>
  <c r="D139" i="1"/>
  <c r="B139" i="1"/>
  <c r="R138" i="1"/>
  <c r="D138" i="1"/>
  <c r="B138" i="1"/>
  <c r="R137" i="1"/>
  <c r="D137" i="1"/>
  <c r="B137" i="1"/>
  <c r="R136" i="1"/>
  <c r="D136" i="1"/>
  <c r="B136" i="1"/>
  <c r="R135" i="1"/>
  <c r="D135" i="1"/>
  <c r="B135" i="1"/>
  <c r="R134" i="1"/>
  <c r="D134" i="1"/>
  <c r="B134" i="1"/>
  <c r="R133" i="1"/>
  <c r="D133" i="1"/>
  <c r="B133" i="1"/>
  <c r="R132" i="1"/>
  <c r="D132" i="1"/>
  <c r="B132" i="1"/>
  <c r="R131" i="1"/>
  <c r="D131" i="1"/>
  <c r="B131" i="1"/>
  <c r="R130" i="1"/>
  <c r="D130" i="1"/>
  <c r="B130" i="1"/>
  <c r="R127" i="1"/>
  <c r="D127" i="1"/>
  <c r="B127" i="1"/>
  <c r="R126" i="1"/>
  <c r="D126" i="1"/>
  <c r="B126" i="1"/>
  <c r="R125" i="1"/>
  <c r="D125" i="1"/>
  <c r="B125" i="1"/>
  <c r="R124" i="1"/>
  <c r="D124" i="1"/>
  <c r="B124" i="1"/>
  <c r="R123" i="1"/>
  <c r="D123" i="1"/>
  <c r="B123" i="1"/>
  <c r="R122" i="1"/>
  <c r="D122" i="1"/>
  <c r="B122" i="1"/>
  <c r="R121" i="1"/>
  <c r="D121" i="1"/>
  <c r="B121" i="1"/>
  <c r="R120" i="1"/>
  <c r="D120" i="1"/>
  <c r="B120" i="1"/>
  <c r="R119" i="1"/>
  <c r="D119" i="1"/>
  <c r="B119" i="1"/>
  <c r="R118" i="1"/>
  <c r="D118" i="1"/>
  <c r="B118" i="1"/>
  <c r="R117" i="1"/>
  <c r="D117" i="1"/>
  <c r="B117" i="1"/>
  <c r="R116" i="1"/>
  <c r="D116" i="1"/>
  <c r="B116" i="1"/>
  <c r="R115" i="1"/>
  <c r="D115" i="1"/>
  <c r="B115" i="1"/>
  <c r="R114" i="1"/>
  <c r="D114" i="1"/>
  <c r="B114" i="1"/>
  <c r="R113" i="1"/>
  <c r="D113" i="1"/>
  <c r="B113" i="1"/>
  <c r="R112" i="1"/>
  <c r="D112" i="1"/>
  <c r="B112" i="1"/>
  <c r="R111" i="1"/>
  <c r="D111" i="1"/>
  <c r="B111" i="1"/>
  <c r="R110" i="1"/>
  <c r="D110" i="1"/>
  <c r="B110" i="1"/>
  <c r="R109" i="1"/>
  <c r="D109" i="1"/>
  <c r="B109" i="1"/>
  <c r="R108" i="1"/>
  <c r="D108" i="1"/>
  <c r="B108" i="1"/>
  <c r="R107" i="1"/>
  <c r="D107" i="1"/>
  <c r="B107" i="1"/>
  <c r="R106" i="1"/>
  <c r="D106" i="1"/>
  <c r="B106" i="1"/>
  <c r="R105" i="1"/>
  <c r="D105" i="1"/>
  <c r="B105" i="1"/>
  <c r="R104" i="1"/>
  <c r="D104" i="1"/>
  <c r="B104" i="1"/>
  <c r="R103" i="1"/>
  <c r="D103" i="1"/>
  <c r="B103" i="1"/>
  <c r="R102" i="1"/>
  <c r="D102" i="1"/>
  <c r="B102" i="1"/>
  <c r="R101" i="1"/>
  <c r="D101" i="1"/>
  <c r="B101" i="1"/>
  <c r="R100" i="1"/>
  <c r="D100" i="1"/>
  <c r="B100" i="1"/>
  <c r="R99" i="1"/>
  <c r="D99" i="1"/>
  <c r="B99" i="1"/>
  <c r="R98" i="1"/>
  <c r="D98" i="1"/>
  <c r="B98" i="1"/>
  <c r="R95" i="1"/>
  <c r="D95" i="1"/>
  <c r="B95" i="1"/>
  <c r="R94" i="1"/>
  <c r="D94" i="1"/>
  <c r="B94" i="1"/>
  <c r="R93" i="1"/>
  <c r="D93" i="1"/>
  <c r="B93" i="1"/>
  <c r="R92" i="1"/>
  <c r="D92" i="1"/>
  <c r="B92" i="1"/>
  <c r="R91" i="1"/>
  <c r="D91" i="1"/>
  <c r="B91" i="1"/>
  <c r="R90" i="1"/>
  <c r="D90" i="1"/>
  <c r="B90" i="1"/>
  <c r="R89" i="1"/>
  <c r="D89" i="1"/>
  <c r="B89" i="1"/>
  <c r="R88" i="1"/>
  <c r="D88" i="1"/>
  <c r="B88" i="1"/>
  <c r="R87" i="1"/>
  <c r="D87" i="1"/>
  <c r="B87" i="1"/>
  <c r="R86" i="1"/>
  <c r="D86" i="1"/>
  <c r="B86" i="1"/>
  <c r="R85" i="1"/>
  <c r="D85" i="1"/>
  <c r="B85" i="1"/>
  <c r="R84" i="1"/>
  <c r="D84" i="1"/>
  <c r="B84" i="1"/>
  <c r="R83" i="1"/>
  <c r="D83" i="1"/>
  <c r="B83" i="1"/>
  <c r="R82" i="1"/>
  <c r="D82" i="1"/>
  <c r="B82" i="1"/>
  <c r="R81" i="1"/>
  <c r="D81" i="1"/>
  <c r="B81" i="1"/>
  <c r="R80" i="1"/>
  <c r="D80" i="1"/>
  <c r="B80" i="1"/>
  <c r="R79" i="1"/>
  <c r="D79" i="1"/>
  <c r="B79" i="1"/>
  <c r="R78" i="1"/>
  <c r="D78" i="1"/>
  <c r="B78" i="1"/>
  <c r="R77" i="1"/>
  <c r="D77" i="1"/>
  <c r="B77" i="1"/>
  <c r="R76" i="1"/>
  <c r="D76" i="1"/>
  <c r="B76" i="1"/>
  <c r="R75" i="1"/>
  <c r="D75" i="1"/>
  <c r="B75" i="1"/>
  <c r="R74" i="1"/>
  <c r="D74" i="1"/>
  <c r="B74" i="1"/>
  <c r="R73" i="1"/>
  <c r="D73" i="1"/>
  <c r="B73" i="1"/>
  <c r="R72" i="1"/>
  <c r="D72" i="1"/>
  <c r="B72" i="1"/>
  <c r="R71" i="1"/>
  <c r="D71" i="1"/>
  <c r="B71" i="1"/>
  <c r="R70" i="1"/>
  <c r="D70" i="1"/>
  <c r="B70" i="1"/>
  <c r="R69" i="1"/>
  <c r="D69" i="1"/>
  <c r="B69" i="1"/>
  <c r="R68" i="1"/>
  <c r="D68" i="1"/>
  <c r="B68" i="1"/>
  <c r="R67" i="1"/>
  <c r="D67" i="1"/>
  <c r="B67" i="1"/>
  <c r="R66" i="1"/>
  <c r="D66" i="1"/>
  <c r="B66" i="1"/>
  <c r="D65" i="1"/>
  <c r="B65" i="1"/>
  <c r="R62" i="1"/>
  <c r="D62" i="1"/>
  <c r="B62" i="1"/>
  <c r="R61" i="1"/>
  <c r="D61" i="1"/>
  <c r="B61" i="1"/>
  <c r="R60" i="1"/>
  <c r="D60" i="1"/>
  <c r="B60" i="1"/>
  <c r="R59" i="1"/>
  <c r="D59" i="1"/>
  <c r="B59" i="1"/>
  <c r="R58" i="1"/>
  <c r="D58" i="1"/>
  <c r="B58" i="1"/>
  <c r="R57" i="1"/>
  <c r="D57" i="1"/>
  <c r="B57" i="1"/>
  <c r="R56" i="1"/>
  <c r="D56" i="1"/>
  <c r="B56" i="1"/>
  <c r="R55" i="1"/>
  <c r="D55" i="1"/>
  <c r="B55" i="1"/>
  <c r="R54" i="1"/>
  <c r="D54" i="1"/>
  <c r="B54" i="1"/>
  <c r="R53" i="1"/>
  <c r="D53" i="1"/>
  <c r="B53" i="1"/>
  <c r="R52" i="1"/>
  <c r="D52" i="1"/>
  <c r="B52" i="1"/>
  <c r="R51" i="1"/>
  <c r="D51" i="1"/>
  <c r="B51" i="1"/>
  <c r="R50" i="1"/>
  <c r="D50" i="1"/>
  <c r="B50" i="1"/>
  <c r="R49" i="1"/>
  <c r="D49" i="1"/>
  <c r="B49" i="1"/>
  <c r="R48" i="1"/>
  <c r="D48" i="1"/>
  <c r="B48" i="1"/>
  <c r="R47" i="1"/>
  <c r="D47" i="1"/>
  <c r="B47" i="1"/>
  <c r="R46" i="1"/>
  <c r="D46" i="1"/>
  <c r="B46" i="1"/>
  <c r="R45" i="1"/>
  <c r="D45" i="1"/>
  <c r="B45" i="1"/>
  <c r="R44" i="1"/>
  <c r="D44" i="1"/>
  <c r="B44" i="1"/>
  <c r="R43" i="1"/>
  <c r="D43" i="1"/>
  <c r="B43" i="1"/>
  <c r="R42" i="1"/>
  <c r="D42" i="1"/>
  <c r="B42" i="1"/>
  <c r="R41" i="1"/>
  <c r="D41" i="1"/>
  <c r="B41" i="1"/>
  <c r="R40" i="1"/>
  <c r="D40" i="1"/>
  <c r="B40" i="1"/>
  <c r="R39" i="1"/>
  <c r="D39" i="1"/>
  <c r="B39" i="1"/>
  <c r="R38" i="1"/>
  <c r="D38" i="1"/>
  <c r="B38" i="1"/>
  <c r="R37" i="1"/>
  <c r="D37" i="1"/>
  <c r="B37" i="1"/>
  <c r="R36" i="1"/>
  <c r="D36" i="1"/>
  <c r="B36" i="1"/>
  <c r="R35" i="1"/>
  <c r="D35" i="1"/>
  <c r="B35" i="1"/>
  <c r="E19" i="6" l="1"/>
  <c r="I19" i="6"/>
  <c r="G19" i="6"/>
  <c r="K19" i="6"/>
  <c r="F19" i="6"/>
  <c r="H19" i="6"/>
  <c r="F15" i="6"/>
  <c r="H15" i="6"/>
  <c r="D63" i="1"/>
  <c r="C4" i="6" s="1"/>
  <c r="I15" i="6"/>
  <c r="E15" i="6"/>
  <c r="D324" i="1"/>
  <c r="D259" i="1"/>
  <c r="D226" i="1"/>
  <c r="D161" i="1"/>
  <c r="D96" i="1"/>
  <c r="C5" i="6" s="1"/>
  <c r="R63" i="1"/>
  <c r="C130" i="1"/>
  <c r="C132" i="1"/>
  <c r="C134" i="1"/>
  <c r="C136" i="1"/>
  <c r="C138" i="1"/>
  <c r="C140" i="1"/>
  <c r="C172" i="1"/>
  <c r="C174" i="1"/>
  <c r="C176" i="1"/>
  <c r="C178" i="1"/>
  <c r="C180" i="1"/>
  <c r="C182" i="1"/>
  <c r="C184" i="1"/>
  <c r="C186" i="1"/>
  <c r="C188" i="1"/>
  <c r="C190" i="1"/>
  <c r="C192" i="1"/>
  <c r="C314" i="1"/>
  <c r="C316" i="1"/>
  <c r="R324" i="1"/>
  <c r="M324" i="1" s="1"/>
  <c r="C294" i="1"/>
  <c r="C296" i="1"/>
  <c r="C298" i="1"/>
  <c r="C300" i="1"/>
  <c r="C302" i="1"/>
  <c r="C146" i="1"/>
  <c r="C148" i="1"/>
  <c r="C150" i="1"/>
  <c r="C152" i="1"/>
  <c r="C154" i="1"/>
  <c r="C156" i="1"/>
  <c r="C195" i="1"/>
  <c r="C197" i="1"/>
  <c r="C199" i="1"/>
  <c r="C201" i="1"/>
  <c r="C203" i="1"/>
  <c r="C205" i="1"/>
  <c r="C207" i="1"/>
  <c r="C209" i="1"/>
  <c r="C211" i="1"/>
  <c r="C213" i="1"/>
  <c r="C215" i="1"/>
  <c r="C217" i="1"/>
  <c r="C98" i="1"/>
  <c r="C100" i="1"/>
  <c r="C102" i="1"/>
  <c r="C104" i="1"/>
  <c r="C106" i="1"/>
  <c r="C108" i="1"/>
  <c r="C110" i="1"/>
  <c r="C112" i="1"/>
  <c r="C114" i="1"/>
  <c r="C116" i="1"/>
  <c r="C118" i="1"/>
  <c r="C120" i="1"/>
  <c r="C122" i="1"/>
  <c r="C124" i="1"/>
  <c r="C126" i="1"/>
  <c r="R193" i="1"/>
  <c r="C170" i="1"/>
  <c r="R259" i="1"/>
  <c r="M259" i="1" s="1"/>
  <c r="C229" i="1"/>
  <c r="C231" i="1"/>
  <c r="C233" i="1"/>
  <c r="C235" i="1"/>
  <c r="C237" i="1"/>
  <c r="C239" i="1"/>
  <c r="C241" i="1"/>
  <c r="C243" i="1"/>
  <c r="C245" i="1"/>
  <c r="C247" i="1"/>
  <c r="C249" i="1"/>
  <c r="C251" i="1"/>
  <c r="C253" i="1"/>
  <c r="C255" i="1"/>
  <c r="C257" i="1"/>
  <c r="R291" i="1"/>
  <c r="C304" i="1"/>
  <c r="C306" i="1"/>
  <c r="C308" i="1"/>
  <c r="C310" i="1"/>
  <c r="C312" i="1"/>
  <c r="C35" i="1"/>
  <c r="E35" i="1" s="1"/>
  <c r="E63" i="1" s="1"/>
  <c r="D4" i="6" s="1"/>
  <c r="C37" i="1"/>
  <c r="C39" i="1"/>
  <c r="C41" i="1"/>
  <c r="C43" i="1"/>
  <c r="C45" i="1"/>
  <c r="C47" i="1"/>
  <c r="C49" i="1"/>
  <c r="C51" i="1"/>
  <c r="C53" i="1"/>
  <c r="C55" i="1"/>
  <c r="C57" i="1"/>
  <c r="C59" i="1"/>
  <c r="R96" i="1"/>
  <c r="C66" i="1"/>
  <c r="C68" i="1"/>
  <c r="C70" i="1"/>
  <c r="C72" i="1"/>
  <c r="C74" i="1"/>
  <c r="C76" i="1"/>
  <c r="C78" i="1"/>
  <c r="C80" i="1"/>
  <c r="C82" i="1"/>
  <c r="C84" i="1"/>
  <c r="C86" i="1"/>
  <c r="C88" i="1"/>
  <c r="C90" i="1"/>
  <c r="C92" i="1"/>
  <c r="C94" i="1"/>
  <c r="R226" i="1"/>
  <c r="M226" i="1" s="1"/>
  <c r="R161" i="1"/>
  <c r="M161" i="1" s="1"/>
  <c r="C164" i="1"/>
  <c r="C166" i="1"/>
  <c r="C168" i="1"/>
  <c r="C219" i="1"/>
  <c r="C261" i="1"/>
  <c r="C263" i="1"/>
  <c r="C265" i="1"/>
  <c r="C267" i="1"/>
  <c r="C269" i="1"/>
  <c r="C271" i="1"/>
  <c r="C273" i="1"/>
  <c r="C275" i="1"/>
  <c r="C277" i="1"/>
  <c r="C279" i="1"/>
  <c r="C281" i="1"/>
  <c r="C283" i="1"/>
  <c r="C285" i="1"/>
  <c r="C287" i="1"/>
  <c r="C289" i="1"/>
  <c r="R356" i="1"/>
  <c r="C327" i="1"/>
  <c r="C329" i="1"/>
  <c r="C331" i="1"/>
  <c r="C333" i="1"/>
  <c r="C335" i="1"/>
  <c r="C337" i="1"/>
  <c r="C339" i="1"/>
  <c r="C341" i="1"/>
  <c r="C343" i="1"/>
  <c r="C345" i="1"/>
  <c r="C347" i="1"/>
  <c r="C349" i="1"/>
  <c r="C351" i="1"/>
  <c r="R389" i="1"/>
  <c r="M389" i="1" s="1"/>
  <c r="C359" i="1"/>
  <c r="C361" i="1"/>
  <c r="C363" i="1"/>
  <c r="C365" i="1"/>
  <c r="C367" i="1"/>
  <c r="C369" i="1"/>
  <c r="C371" i="1"/>
  <c r="C373" i="1"/>
  <c r="C375" i="1"/>
  <c r="C377" i="1"/>
  <c r="C379" i="1"/>
  <c r="C381" i="1"/>
  <c r="C383" i="1"/>
  <c r="C385" i="1"/>
  <c r="C358" i="1"/>
  <c r="C360" i="1"/>
  <c r="C362" i="1"/>
  <c r="C364" i="1"/>
  <c r="C366" i="1"/>
  <c r="C368" i="1"/>
  <c r="C370" i="1"/>
  <c r="C372" i="1"/>
  <c r="C374" i="1"/>
  <c r="C376" i="1"/>
  <c r="C378" i="1"/>
  <c r="C380" i="1"/>
  <c r="C382" i="1"/>
  <c r="C384" i="1"/>
  <c r="C386" i="1"/>
  <c r="C388" i="1"/>
  <c r="C387" i="1"/>
  <c r="C326" i="1"/>
  <c r="C328" i="1"/>
  <c r="C330" i="1"/>
  <c r="C332" i="1"/>
  <c r="C334" i="1"/>
  <c r="C336" i="1"/>
  <c r="C338" i="1"/>
  <c r="C340" i="1"/>
  <c r="C342" i="1"/>
  <c r="C344" i="1"/>
  <c r="C346" i="1"/>
  <c r="C348" i="1"/>
  <c r="C350" i="1"/>
  <c r="C352" i="1"/>
  <c r="C354" i="1"/>
  <c r="C353" i="1"/>
  <c r="C355" i="1"/>
  <c r="C293" i="1"/>
  <c r="C295" i="1"/>
  <c r="C297" i="1"/>
  <c r="C299" i="1"/>
  <c r="C301" i="1"/>
  <c r="C303" i="1"/>
  <c r="C305" i="1"/>
  <c r="C307" i="1"/>
  <c r="C309" i="1"/>
  <c r="C311" i="1"/>
  <c r="C313" i="1"/>
  <c r="C315" i="1"/>
  <c r="C317" i="1"/>
  <c r="C319" i="1"/>
  <c r="C321" i="1"/>
  <c r="C323" i="1"/>
  <c r="C262" i="1"/>
  <c r="C264" i="1"/>
  <c r="C266" i="1"/>
  <c r="C268" i="1"/>
  <c r="C270" i="1"/>
  <c r="C272" i="1"/>
  <c r="C274" i="1"/>
  <c r="C276" i="1"/>
  <c r="C278" i="1"/>
  <c r="C280" i="1"/>
  <c r="C282" i="1"/>
  <c r="C284" i="1"/>
  <c r="C286" i="1"/>
  <c r="C288" i="1"/>
  <c r="C290" i="1"/>
  <c r="C228" i="1"/>
  <c r="C230" i="1"/>
  <c r="C232" i="1"/>
  <c r="C234" i="1"/>
  <c r="C236" i="1"/>
  <c r="C238" i="1"/>
  <c r="C240" i="1"/>
  <c r="C242" i="1"/>
  <c r="C244" i="1"/>
  <c r="C246" i="1"/>
  <c r="C248" i="1"/>
  <c r="C250" i="1"/>
  <c r="C252" i="1"/>
  <c r="C254" i="1"/>
  <c r="C256" i="1"/>
  <c r="C258" i="1"/>
  <c r="C221" i="1"/>
  <c r="C223" i="1"/>
  <c r="C225" i="1"/>
  <c r="C196" i="1"/>
  <c r="C198" i="1"/>
  <c r="C200" i="1"/>
  <c r="C202" i="1"/>
  <c r="C204" i="1"/>
  <c r="C206" i="1"/>
  <c r="C208" i="1"/>
  <c r="C210" i="1"/>
  <c r="C212" i="1"/>
  <c r="C214" i="1"/>
  <c r="C216" i="1"/>
  <c r="C218" i="1"/>
  <c r="C220" i="1"/>
  <c r="C222" i="1"/>
  <c r="C224" i="1"/>
  <c r="C163" i="1"/>
  <c r="C165" i="1"/>
  <c r="C167" i="1"/>
  <c r="C169" i="1"/>
  <c r="C171" i="1"/>
  <c r="C173" i="1"/>
  <c r="C175" i="1"/>
  <c r="C177" i="1"/>
  <c r="C179" i="1"/>
  <c r="C181" i="1"/>
  <c r="C183" i="1"/>
  <c r="C185" i="1"/>
  <c r="C187" i="1"/>
  <c r="C189" i="1"/>
  <c r="C191" i="1"/>
  <c r="C160" i="1"/>
  <c r="C131" i="1"/>
  <c r="C133" i="1"/>
  <c r="C135" i="1"/>
  <c r="C137" i="1"/>
  <c r="C139" i="1"/>
  <c r="C141" i="1"/>
  <c r="C143" i="1"/>
  <c r="C145" i="1"/>
  <c r="C147" i="1"/>
  <c r="C149" i="1"/>
  <c r="C151" i="1"/>
  <c r="C153" i="1"/>
  <c r="C155" i="1"/>
  <c r="C157" i="1"/>
  <c r="C159" i="1"/>
  <c r="C99" i="1"/>
  <c r="C101" i="1"/>
  <c r="C103" i="1"/>
  <c r="C105" i="1"/>
  <c r="C107" i="1"/>
  <c r="C109" i="1"/>
  <c r="C111" i="1"/>
  <c r="C113" i="1"/>
  <c r="C115" i="1"/>
  <c r="C117" i="1"/>
  <c r="C119" i="1"/>
  <c r="C121" i="1"/>
  <c r="C123" i="1"/>
  <c r="C125" i="1"/>
  <c r="C127" i="1"/>
  <c r="C65" i="1"/>
  <c r="E96" i="1"/>
  <c r="D5" i="6" s="1"/>
  <c r="C67" i="1"/>
  <c r="C69" i="1"/>
  <c r="C71" i="1"/>
  <c r="C73" i="1"/>
  <c r="C75" i="1"/>
  <c r="C77" i="1"/>
  <c r="C79" i="1"/>
  <c r="C81" i="1"/>
  <c r="C83" i="1"/>
  <c r="C85" i="1"/>
  <c r="C87" i="1"/>
  <c r="C89" i="1"/>
  <c r="C91" i="1"/>
  <c r="C93" i="1"/>
  <c r="C95" i="1"/>
  <c r="C61" i="1"/>
  <c r="C36" i="1"/>
  <c r="C38" i="1"/>
  <c r="C40" i="1"/>
  <c r="C42" i="1"/>
  <c r="C44" i="1"/>
  <c r="C46" i="1"/>
  <c r="C48" i="1"/>
  <c r="C50" i="1"/>
  <c r="C52" i="1"/>
  <c r="C54" i="1"/>
  <c r="C56" i="1"/>
  <c r="C58" i="1"/>
  <c r="C60" i="1"/>
  <c r="C62" i="1"/>
  <c r="O3" i="6"/>
  <c r="R3" i="1"/>
  <c r="R33" i="1" s="1"/>
  <c r="Q3" i="6" s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J3" i="6"/>
  <c r="J15" i="6" s="1"/>
  <c r="D2" i="1"/>
  <c r="O15" i="6" l="1"/>
  <c r="O19" i="6"/>
  <c r="J19" i="6"/>
  <c r="Q4" i="6"/>
  <c r="Q19" i="6" s="1"/>
  <c r="L19" i="6" s="1"/>
  <c r="M63" i="1"/>
  <c r="L4" i="6" s="1"/>
  <c r="M33" i="1"/>
  <c r="L3" i="6" s="1"/>
  <c r="C389" i="1"/>
  <c r="C324" i="1"/>
  <c r="C259" i="1"/>
  <c r="C226" i="1"/>
  <c r="C161" i="1"/>
  <c r="C96" i="1"/>
  <c r="B5" i="6" s="1"/>
  <c r="C63" i="1"/>
  <c r="B4" i="6" s="1"/>
  <c r="C2" i="1"/>
  <c r="Q15" i="6" l="1"/>
  <c r="L15" i="6" s="1"/>
  <c r="E2" i="1"/>
  <c r="A2" i="3"/>
  <c r="F94" i="3" l="1"/>
  <c r="F91" i="3"/>
  <c r="F88" i="3"/>
  <c r="F85" i="3"/>
  <c r="F82" i="3"/>
  <c r="F79" i="3"/>
  <c r="F76" i="3"/>
  <c r="F73" i="3"/>
  <c r="F70" i="3"/>
  <c r="F67" i="3"/>
  <c r="F64" i="3"/>
  <c r="F61" i="3"/>
  <c r="F58" i="3"/>
  <c r="F55" i="3"/>
  <c r="F52" i="3"/>
  <c r="F49" i="3"/>
  <c r="F46" i="3"/>
  <c r="F43" i="3"/>
  <c r="F40" i="3"/>
  <c r="F37" i="3"/>
  <c r="F34" i="3"/>
  <c r="F31" i="3"/>
  <c r="F28" i="3"/>
  <c r="F25" i="3"/>
  <c r="F22" i="3"/>
  <c r="F24" i="3" l="1"/>
  <c r="F21" i="3"/>
  <c r="F27" i="3"/>
  <c r="F30" i="3"/>
  <c r="E94" i="3" l="1"/>
  <c r="E91" i="3"/>
  <c r="E88" i="3"/>
  <c r="E85" i="3"/>
  <c r="E82" i="3"/>
  <c r="E79" i="3"/>
  <c r="E76" i="3"/>
  <c r="E73" i="3"/>
  <c r="G73" i="3" s="1"/>
  <c r="E70" i="3"/>
  <c r="E67" i="3"/>
  <c r="E64" i="3"/>
  <c r="E61" i="3"/>
  <c r="E58" i="3"/>
  <c r="E55" i="3"/>
  <c r="E52" i="3"/>
  <c r="E49" i="3"/>
  <c r="E46" i="3"/>
  <c r="E43" i="3"/>
  <c r="E40" i="3"/>
  <c r="E37" i="3"/>
  <c r="E34" i="3"/>
  <c r="E31" i="3"/>
  <c r="E28" i="3"/>
  <c r="E25" i="3"/>
  <c r="E22" i="3"/>
  <c r="B1095" i="3" l="1"/>
  <c r="B1094" i="3"/>
  <c r="B1092" i="3"/>
  <c r="B1091" i="3"/>
  <c r="B1089" i="3"/>
  <c r="B1086" i="3"/>
  <c r="B1082" i="3"/>
  <c r="B1080" i="3"/>
  <c r="B1076" i="3"/>
  <c r="B1074" i="3"/>
  <c r="B1070" i="3"/>
  <c r="B1068" i="3"/>
  <c r="B1067" i="3"/>
  <c r="B1059" i="3"/>
  <c r="B1058" i="3"/>
  <c r="B1053" i="3"/>
  <c r="B1052" i="3"/>
  <c r="B1050" i="3"/>
  <c r="B1049" i="3"/>
  <c r="B1044" i="3"/>
  <c r="B1043" i="3"/>
  <c r="B1038" i="3"/>
  <c r="B1037" i="3"/>
  <c r="B1032" i="3"/>
  <c r="B1031" i="3"/>
  <c r="B1026" i="3"/>
  <c r="B1025" i="3"/>
  <c r="B1020" i="3"/>
  <c r="B1019" i="3"/>
  <c r="B1017" i="3"/>
  <c r="B1016" i="3"/>
  <c r="B1011" i="3"/>
  <c r="B1010" i="3"/>
  <c r="B1005" i="3"/>
  <c r="B1004" i="3"/>
  <c r="B999" i="3"/>
  <c r="B995" i="3"/>
  <c r="B993" i="3"/>
  <c r="B989" i="3"/>
  <c r="B987" i="3"/>
  <c r="B986" i="3"/>
  <c r="B981" i="3"/>
  <c r="B980" i="3"/>
  <c r="B972" i="3"/>
  <c r="B971" i="3"/>
  <c r="B968" i="3"/>
  <c r="B966" i="3"/>
  <c r="B963" i="3"/>
  <c r="B947" i="3"/>
  <c r="B944" i="3"/>
  <c r="B942" i="3"/>
  <c r="B938" i="3"/>
  <c r="B936" i="3"/>
  <c r="B932" i="3"/>
  <c r="B930" i="3"/>
  <c r="B924" i="3"/>
  <c r="B923" i="3"/>
  <c r="B918" i="3"/>
  <c r="B917" i="3"/>
  <c r="B909" i="3"/>
  <c r="B908" i="3"/>
  <c r="B906" i="3"/>
  <c r="B905" i="3"/>
  <c r="B903" i="3"/>
  <c r="B902" i="3"/>
  <c r="B900" i="3"/>
  <c r="B899" i="3"/>
  <c r="B897" i="3"/>
  <c r="B896" i="3"/>
  <c r="B894" i="3"/>
  <c r="B893" i="3"/>
  <c r="B891" i="3"/>
  <c r="B890" i="3"/>
  <c r="B887" i="3"/>
  <c r="B885" i="3"/>
  <c r="B884" i="3"/>
  <c r="B882" i="3"/>
  <c r="B881" i="3"/>
  <c r="B879" i="3"/>
  <c r="B878" i="3"/>
  <c r="B876" i="3"/>
  <c r="B875" i="3"/>
  <c r="B873" i="3"/>
  <c r="B870" i="3"/>
  <c r="B864" i="3"/>
  <c r="B863" i="3"/>
  <c r="B858" i="3"/>
  <c r="B857" i="3"/>
  <c r="B854" i="3"/>
  <c r="B852" i="3"/>
  <c r="B851" i="3"/>
  <c r="B846" i="3"/>
  <c r="B845" i="3"/>
  <c r="B840" i="3"/>
  <c r="B839" i="3"/>
  <c r="B833" i="3"/>
  <c r="B828" i="3"/>
  <c r="B827" i="3"/>
  <c r="B822" i="3"/>
  <c r="B821" i="3"/>
  <c r="L1096" i="3"/>
  <c r="K1096" i="3"/>
  <c r="J1096" i="3"/>
  <c r="I1096" i="3"/>
  <c r="F1096" i="3"/>
  <c r="E1096" i="3"/>
  <c r="H1094" i="3"/>
  <c r="G1094" i="3"/>
  <c r="D1094" i="3"/>
  <c r="L1093" i="3"/>
  <c r="K1093" i="3"/>
  <c r="J1093" i="3"/>
  <c r="I1093" i="3"/>
  <c r="F1093" i="3"/>
  <c r="E1093" i="3"/>
  <c r="G1093" i="3" s="1"/>
  <c r="H1091" i="3"/>
  <c r="G1091" i="3"/>
  <c r="D1091" i="3"/>
  <c r="L1090" i="3"/>
  <c r="K1090" i="3"/>
  <c r="J1090" i="3"/>
  <c r="I1090" i="3"/>
  <c r="F1090" i="3"/>
  <c r="E1090" i="3"/>
  <c r="H1088" i="3"/>
  <c r="G1088" i="3"/>
  <c r="D1088" i="3"/>
  <c r="B1088" i="3"/>
  <c r="L1087" i="3"/>
  <c r="K1087" i="3"/>
  <c r="J1087" i="3"/>
  <c r="I1087" i="3"/>
  <c r="F1087" i="3"/>
  <c r="H1087" i="3" s="1"/>
  <c r="E1087" i="3"/>
  <c r="F1086" i="3"/>
  <c r="H1086" i="3" s="1"/>
  <c r="E1086" i="3"/>
  <c r="H1085" i="3"/>
  <c r="G1085" i="3"/>
  <c r="D1085" i="3"/>
  <c r="L1084" i="3"/>
  <c r="K1084" i="3"/>
  <c r="J1084" i="3"/>
  <c r="I1084" i="3"/>
  <c r="F1084" i="3"/>
  <c r="E1084" i="3"/>
  <c r="H1082" i="3"/>
  <c r="G1082" i="3"/>
  <c r="D1082" i="3"/>
  <c r="L1081" i="3"/>
  <c r="K1081" i="3"/>
  <c r="J1081" i="3"/>
  <c r="I1081" i="3"/>
  <c r="F1081" i="3"/>
  <c r="H1081" i="3" s="1"/>
  <c r="E1081" i="3"/>
  <c r="G1081" i="3" s="1"/>
  <c r="H1079" i="3"/>
  <c r="G1079" i="3"/>
  <c r="D1079" i="3"/>
  <c r="L1078" i="3"/>
  <c r="K1078" i="3"/>
  <c r="J1078" i="3"/>
  <c r="I1078" i="3"/>
  <c r="F1078" i="3"/>
  <c r="E1078" i="3"/>
  <c r="H1076" i="3"/>
  <c r="G1076" i="3"/>
  <c r="D1076" i="3"/>
  <c r="L1075" i="3"/>
  <c r="K1075" i="3"/>
  <c r="J1075" i="3"/>
  <c r="I1075" i="3"/>
  <c r="F1075" i="3"/>
  <c r="H1075" i="3" s="1"/>
  <c r="E1075" i="3"/>
  <c r="G1075" i="3" s="1"/>
  <c r="H1073" i="3"/>
  <c r="G1073" i="3"/>
  <c r="D1073" i="3"/>
  <c r="L1072" i="3"/>
  <c r="K1072" i="3"/>
  <c r="J1072" i="3"/>
  <c r="I1072" i="3"/>
  <c r="F1072" i="3"/>
  <c r="E1072" i="3"/>
  <c r="H1070" i="3"/>
  <c r="G1070" i="3"/>
  <c r="D1070" i="3"/>
  <c r="L1069" i="3"/>
  <c r="K1069" i="3"/>
  <c r="J1069" i="3"/>
  <c r="I1069" i="3"/>
  <c r="F1069" i="3"/>
  <c r="H1069" i="3" s="1"/>
  <c r="E1069" i="3"/>
  <c r="E1068" i="3" s="1"/>
  <c r="H1067" i="3"/>
  <c r="G1067" i="3"/>
  <c r="D1067" i="3"/>
  <c r="L1066" i="3"/>
  <c r="K1066" i="3"/>
  <c r="J1066" i="3"/>
  <c r="I1066" i="3"/>
  <c r="F1066" i="3"/>
  <c r="E1066" i="3"/>
  <c r="H1064" i="3"/>
  <c r="G1064" i="3"/>
  <c r="D1064" i="3"/>
  <c r="L1063" i="3"/>
  <c r="K1063" i="3"/>
  <c r="J1063" i="3"/>
  <c r="I1063" i="3"/>
  <c r="F1063" i="3"/>
  <c r="H1063" i="3" s="1"/>
  <c r="E1063" i="3"/>
  <c r="F1062" i="3"/>
  <c r="H1062" i="3" s="1"/>
  <c r="H1061" i="3"/>
  <c r="G1061" i="3"/>
  <c r="D1061" i="3"/>
  <c r="L1060" i="3"/>
  <c r="K1060" i="3"/>
  <c r="J1060" i="3"/>
  <c r="I1060" i="3"/>
  <c r="F1060" i="3"/>
  <c r="E1060" i="3"/>
  <c r="H1058" i="3"/>
  <c r="G1058" i="3"/>
  <c r="D1058" i="3"/>
  <c r="L1057" i="3"/>
  <c r="K1057" i="3"/>
  <c r="J1057" i="3"/>
  <c r="I1057" i="3"/>
  <c r="F1057" i="3"/>
  <c r="H1057" i="3" s="1"/>
  <c r="E1057" i="3"/>
  <c r="F1056" i="3"/>
  <c r="H1056" i="3" s="1"/>
  <c r="E1056" i="3"/>
  <c r="H1055" i="3"/>
  <c r="G1055" i="3"/>
  <c r="D1055" i="3"/>
  <c r="L1054" i="3"/>
  <c r="K1054" i="3"/>
  <c r="J1054" i="3"/>
  <c r="I1054" i="3"/>
  <c r="F1054" i="3"/>
  <c r="E1054" i="3"/>
  <c r="H1052" i="3"/>
  <c r="G1052" i="3"/>
  <c r="D1052" i="3"/>
  <c r="L1051" i="3"/>
  <c r="K1051" i="3"/>
  <c r="J1051" i="3"/>
  <c r="I1051" i="3"/>
  <c r="F1051" i="3"/>
  <c r="H1051" i="3" s="1"/>
  <c r="E1051" i="3"/>
  <c r="F1050" i="3"/>
  <c r="H1050" i="3" s="1"/>
  <c r="H1049" i="3"/>
  <c r="G1049" i="3"/>
  <c r="D1049" i="3"/>
  <c r="L1048" i="3"/>
  <c r="K1048" i="3"/>
  <c r="J1048" i="3"/>
  <c r="I1048" i="3"/>
  <c r="F1048" i="3"/>
  <c r="E1048" i="3"/>
  <c r="H1046" i="3"/>
  <c r="G1046" i="3"/>
  <c r="D1046" i="3"/>
  <c r="L1045" i="3"/>
  <c r="K1045" i="3"/>
  <c r="J1045" i="3"/>
  <c r="I1045" i="3"/>
  <c r="F1045" i="3"/>
  <c r="H1045" i="3" s="1"/>
  <c r="E1045" i="3"/>
  <c r="G1045" i="3" s="1"/>
  <c r="H1043" i="3"/>
  <c r="G1043" i="3"/>
  <c r="D1043" i="3"/>
  <c r="L1042" i="3"/>
  <c r="K1042" i="3"/>
  <c r="J1042" i="3"/>
  <c r="I1042" i="3"/>
  <c r="F1042" i="3"/>
  <c r="E1042" i="3"/>
  <c r="H1040" i="3"/>
  <c r="G1040" i="3"/>
  <c r="D1040" i="3"/>
  <c r="L1039" i="3"/>
  <c r="K1039" i="3"/>
  <c r="J1039" i="3"/>
  <c r="I1039" i="3"/>
  <c r="F1039" i="3"/>
  <c r="H1039" i="3" s="1"/>
  <c r="E1039" i="3"/>
  <c r="G1039" i="3" s="1"/>
  <c r="H1037" i="3"/>
  <c r="G1037" i="3"/>
  <c r="D1037" i="3"/>
  <c r="L1036" i="3"/>
  <c r="K1036" i="3"/>
  <c r="J1036" i="3"/>
  <c r="I1036" i="3"/>
  <c r="F1036" i="3"/>
  <c r="E1036" i="3"/>
  <c r="H1034" i="3"/>
  <c r="G1034" i="3"/>
  <c r="D1034" i="3"/>
  <c r="L1033" i="3"/>
  <c r="K1033" i="3"/>
  <c r="J1033" i="3"/>
  <c r="I1033" i="3"/>
  <c r="F1033" i="3"/>
  <c r="H1033" i="3" s="1"/>
  <c r="E1033" i="3"/>
  <c r="G1033" i="3" s="1"/>
  <c r="H1031" i="3"/>
  <c r="G1031" i="3"/>
  <c r="D1031" i="3"/>
  <c r="L1030" i="3"/>
  <c r="K1030" i="3"/>
  <c r="J1030" i="3"/>
  <c r="I1030" i="3"/>
  <c r="F1030" i="3"/>
  <c r="H1030" i="3" s="1"/>
  <c r="E1030" i="3"/>
  <c r="G1030" i="3" s="1"/>
  <c r="H1028" i="3"/>
  <c r="G1028" i="3"/>
  <c r="D1028" i="3"/>
  <c r="L1027" i="3"/>
  <c r="K1027" i="3"/>
  <c r="J1027" i="3"/>
  <c r="I1027" i="3"/>
  <c r="F1027" i="3"/>
  <c r="H1027" i="3" s="1"/>
  <c r="E1027" i="3"/>
  <c r="G1027" i="3" s="1"/>
  <c r="H1025" i="3"/>
  <c r="G1025" i="3"/>
  <c r="D1025" i="3"/>
  <c r="L1024" i="3"/>
  <c r="K1024" i="3"/>
  <c r="J1024" i="3"/>
  <c r="I1024" i="3"/>
  <c r="F1024" i="3"/>
  <c r="H1024" i="3" s="1"/>
  <c r="E1024" i="3"/>
  <c r="F1023" i="3"/>
  <c r="H1023" i="3" s="1"/>
  <c r="E1023" i="3"/>
  <c r="G1023" i="3" s="1"/>
  <c r="H1022" i="3"/>
  <c r="G1022" i="3"/>
  <c r="D1022" i="3"/>
  <c r="L1021" i="3"/>
  <c r="K1021" i="3"/>
  <c r="J1021" i="3"/>
  <c r="I1021" i="3"/>
  <c r="F1021" i="3"/>
  <c r="H1021" i="3" s="1"/>
  <c r="E1021" i="3"/>
  <c r="G1021" i="3" s="1"/>
  <c r="H1019" i="3"/>
  <c r="G1019" i="3"/>
  <c r="D1019" i="3"/>
  <c r="L1018" i="3"/>
  <c r="K1018" i="3"/>
  <c r="J1018" i="3"/>
  <c r="I1018" i="3"/>
  <c r="F1018" i="3"/>
  <c r="H1018" i="3" s="1"/>
  <c r="E1018" i="3"/>
  <c r="G1018" i="3" s="1"/>
  <c r="F1017" i="3"/>
  <c r="H1017" i="3" s="1"/>
  <c r="H1016" i="3"/>
  <c r="G1016" i="3"/>
  <c r="D1016" i="3"/>
  <c r="L1015" i="3"/>
  <c r="K1015" i="3"/>
  <c r="J1015" i="3"/>
  <c r="I1015" i="3"/>
  <c r="F1015" i="3"/>
  <c r="H1015" i="3" s="1"/>
  <c r="E1015" i="3"/>
  <c r="G1015" i="3" s="1"/>
  <c r="B1014" i="3"/>
  <c r="H1013" i="3"/>
  <c r="G1013" i="3"/>
  <c r="D1013" i="3"/>
  <c r="L1012" i="3"/>
  <c r="K1012" i="3"/>
  <c r="J1012" i="3"/>
  <c r="I1012" i="3"/>
  <c r="F1012" i="3"/>
  <c r="H1012" i="3" s="1"/>
  <c r="E1012" i="3"/>
  <c r="G1012" i="3" s="1"/>
  <c r="F1011" i="3"/>
  <c r="H1011" i="3" s="1"/>
  <c r="E1011" i="3"/>
  <c r="G1011" i="3" s="1"/>
  <c r="H1010" i="3"/>
  <c r="G1010" i="3"/>
  <c r="D1010" i="3"/>
  <c r="L1009" i="3"/>
  <c r="K1009" i="3"/>
  <c r="J1009" i="3"/>
  <c r="I1009" i="3"/>
  <c r="F1009" i="3"/>
  <c r="H1009" i="3" s="1"/>
  <c r="E1009" i="3"/>
  <c r="G1009" i="3" s="1"/>
  <c r="B1008" i="3"/>
  <c r="H1007" i="3"/>
  <c r="G1007" i="3"/>
  <c r="D1007" i="3"/>
  <c r="L1006" i="3"/>
  <c r="K1006" i="3"/>
  <c r="J1006" i="3"/>
  <c r="I1006" i="3"/>
  <c r="F1006" i="3"/>
  <c r="H1006" i="3" s="1"/>
  <c r="E1006" i="3"/>
  <c r="G1006" i="3" s="1"/>
  <c r="H1004" i="3"/>
  <c r="G1004" i="3"/>
  <c r="D1004" i="3"/>
  <c r="L1003" i="3"/>
  <c r="K1003" i="3"/>
  <c r="J1003" i="3"/>
  <c r="I1003" i="3"/>
  <c r="F1003" i="3"/>
  <c r="H1003" i="3" s="1"/>
  <c r="E1003" i="3"/>
  <c r="G1003" i="3" s="1"/>
  <c r="B1002" i="3"/>
  <c r="H1001" i="3"/>
  <c r="G1001" i="3"/>
  <c r="D1001" i="3"/>
  <c r="L1000" i="3"/>
  <c r="K1000" i="3"/>
  <c r="J1000" i="3"/>
  <c r="I1000" i="3"/>
  <c r="F1000" i="3"/>
  <c r="H1000" i="3" s="1"/>
  <c r="E1000" i="3"/>
  <c r="F999" i="3"/>
  <c r="H999" i="3" s="1"/>
  <c r="E999" i="3"/>
  <c r="G999" i="3" s="1"/>
  <c r="H998" i="3"/>
  <c r="G998" i="3"/>
  <c r="D998" i="3"/>
  <c r="L997" i="3"/>
  <c r="K997" i="3"/>
  <c r="J997" i="3"/>
  <c r="I997" i="3"/>
  <c r="F997" i="3"/>
  <c r="H997" i="3" s="1"/>
  <c r="E997" i="3"/>
  <c r="G997" i="3" s="1"/>
  <c r="B996" i="3"/>
  <c r="H995" i="3"/>
  <c r="G995" i="3"/>
  <c r="D995" i="3"/>
  <c r="L994" i="3"/>
  <c r="K994" i="3"/>
  <c r="J994" i="3"/>
  <c r="I994" i="3"/>
  <c r="F994" i="3"/>
  <c r="H994" i="3" s="1"/>
  <c r="E994" i="3"/>
  <c r="G994" i="3" s="1"/>
  <c r="F993" i="3"/>
  <c r="H993" i="3" s="1"/>
  <c r="E993" i="3"/>
  <c r="G993" i="3" s="1"/>
  <c r="H992" i="3"/>
  <c r="G992" i="3"/>
  <c r="D992" i="3"/>
  <c r="L991" i="3"/>
  <c r="K991" i="3"/>
  <c r="J991" i="3"/>
  <c r="I991" i="3"/>
  <c r="F991" i="3"/>
  <c r="H991" i="3" s="1"/>
  <c r="E991" i="3"/>
  <c r="G991" i="3" s="1"/>
  <c r="B990" i="3"/>
  <c r="H989" i="3"/>
  <c r="G989" i="3"/>
  <c r="D989" i="3"/>
  <c r="L988" i="3"/>
  <c r="K988" i="3"/>
  <c r="J988" i="3"/>
  <c r="I988" i="3"/>
  <c r="F988" i="3"/>
  <c r="E988" i="3"/>
  <c r="E987" i="3" s="1"/>
  <c r="G987" i="3" s="1"/>
  <c r="H986" i="3"/>
  <c r="G986" i="3"/>
  <c r="D986" i="3"/>
  <c r="L985" i="3"/>
  <c r="K985" i="3"/>
  <c r="J985" i="3"/>
  <c r="I985" i="3"/>
  <c r="F985" i="3"/>
  <c r="H985" i="3" s="1"/>
  <c r="E985" i="3"/>
  <c r="G985" i="3" s="1"/>
  <c r="B984" i="3"/>
  <c r="H983" i="3"/>
  <c r="G983" i="3"/>
  <c r="D983" i="3"/>
  <c r="L982" i="3"/>
  <c r="K982" i="3"/>
  <c r="J982" i="3"/>
  <c r="I982" i="3"/>
  <c r="F982" i="3"/>
  <c r="H982" i="3" s="1"/>
  <c r="E982" i="3"/>
  <c r="F981" i="3"/>
  <c r="H981" i="3" s="1"/>
  <c r="E981" i="3"/>
  <c r="G981" i="3" s="1"/>
  <c r="H980" i="3"/>
  <c r="G980" i="3"/>
  <c r="D980" i="3"/>
  <c r="L979" i="3"/>
  <c r="K979" i="3"/>
  <c r="J979" i="3"/>
  <c r="I979" i="3"/>
  <c r="F979" i="3"/>
  <c r="H979" i="3" s="1"/>
  <c r="E979" i="3"/>
  <c r="G979" i="3" s="1"/>
  <c r="B978" i="3"/>
  <c r="H977" i="3"/>
  <c r="G977" i="3"/>
  <c r="D977" i="3"/>
  <c r="L976" i="3"/>
  <c r="K976" i="3"/>
  <c r="J976" i="3"/>
  <c r="I976" i="3"/>
  <c r="F976" i="3"/>
  <c r="H976" i="3" s="1"/>
  <c r="E976" i="3"/>
  <c r="G976" i="3" s="1"/>
  <c r="F975" i="3"/>
  <c r="H975" i="3" s="1"/>
  <c r="H974" i="3"/>
  <c r="G974" i="3"/>
  <c r="D974" i="3"/>
  <c r="L973" i="3"/>
  <c r="K973" i="3"/>
  <c r="J973" i="3"/>
  <c r="I973" i="3"/>
  <c r="F973" i="3"/>
  <c r="H973" i="3" s="1"/>
  <c r="E973" i="3"/>
  <c r="G973" i="3" s="1"/>
  <c r="H971" i="3"/>
  <c r="G971" i="3"/>
  <c r="D971" i="3"/>
  <c r="L970" i="3"/>
  <c r="K970" i="3"/>
  <c r="J970" i="3"/>
  <c r="I970" i="3"/>
  <c r="F970" i="3"/>
  <c r="H970" i="3" s="1"/>
  <c r="E970" i="3"/>
  <c r="G970" i="3" s="1"/>
  <c r="H968" i="3"/>
  <c r="G968" i="3"/>
  <c r="D968" i="3"/>
  <c r="L967" i="3"/>
  <c r="K967" i="3"/>
  <c r="J967" i="3"/>
  <c r="I967" i="3"/>
  <c r="F967" i="3"/>
  <c r="H967" i="3" s="1"/>
  <c r="E967" i="3"/>
  <c r="G967" i="3" s="1"/>
  <c r="H965" i="3"/>
  <c r="G965" i="3"/>
  <c r="D965" i="3"/>
  <c r="L964" i="3"/>
  <c r="K964" i="3"/>
  <c r="J964" i="3"/>
  <c r="I964" i="3"/>
  <c r="F964" i="3"/>
  <c r="H964" i="3" s="1"/>
  <c r="E964" i="3"/>
  <c r="G964" i="3" s="1"/>
  <c r="F963" i="3"/>
  <c r="H963" i="3" s="1"/>
  <c r="H962" i="3"/>
  <c r="G962" i="3"/>
  <c r="D962" i="3"/>
  <c r="L961" i="3"/>
  <c r="K961" i="3"/>
  <c r="J961" i="3"/>
  <c r="I961" i="3"/>
  <c r="F961" i="3"/>
  <c r="H961" i="3" s="1"/>
  <c r="E961" i="3"/>
  <c r="B960" i="3"/>
  <c r="H959" i="3"/>
  <c r="G959" i="3"/>
  <c r="D959" i="3"/>
  <c r="L958" i="3"/>
  <c r="K958" i="3"/>
  <c r="J958" i="3"/>
  <c r="I958" i="3"/>
  <c r="F958" i="3"/>
  <c r="H958" i="3" s="1"/>
  <c r="E958" i="3"/>
  <c r="G958" i="3" s="1"/>
  <c r="F957" i="3"/>
  <c r="H957" i="3" s="1"/>
  <c r="H956" i="3"/>
  <c r="G956" i="3"/>
  <c r="D956" i="3"/>
  <c r="L955" i="3"/>
  <c r="K955" i="3"/>
  <c r="J955" i="3"/>
  <c r="I955" i="3"/>
  <c r="F955" i="3"/>
  <c r="H955" i="3" s="1"/>
  <c r="E955" i="3"/>
  <c r="G955" i="3" s="1"/>
  <c r="F954" i="3"/>
  <c r="H954" i="3" s="1"/>
  <c r="H953" i="3"/>
  <c r="G953" i="3"/>
  <c r="D953" i="3"/>
  <c r="L952" i="3"/>
  <c r="K952" i="3"/>
  <c r="J952" i="3"/>
  <c r="I952" i="3"/>
  <c r="F952" i="3"/>
  <c r="H952" i="3" s="1"/>
  <c r="E952" i="3"/>
  <c r="G952" i="3" s="1"/>
  <c r="F951" i="3"/>
  <c r="H951" i="3" s="1"/>
  <c r="H950" i="3"/>
  <c r="G950" i="3"/>
  <c r="D950" i="3"/>
  <c r="B950" i="3"/>
  <c r="L949" i="3"/>
  <c r="K949" i="3"/>
  <c r="J949" i="3"/>
  <c r="I949" i="3"/>
  <c r="F949" i="3"/>
  <c r="H949" i="3" s="1"/>
  <c r="E949" i="3"/>
  <c r="G949" i="3" s="1"/>
  <c r="F948" i="3"/>
  <c r="H948" i="3" s="1"/>
  <c r="E948" i="3"/>
  <c r="G948" i="3" s="1"/>
  <c r="B948" i="3"/>
  <c r="H947" i="3"/>
  <c r="G947" i="3"/>
  <c r="D947" i="3"/>
  <c r="L946" i="3"/>
  <c r="K946" i="3"/>
  <c r="J946" i="3"/>
  <c r="I946" i="3"/>
  <c r="F946" i="3"/>
  <c r="H946" i="3" s="1"/>
  <c r="E946" i="3"/>
  <c r="H944" i="3"/>
  <c r="G944" i="3"/>
  <c r="D944" i="3"/>
  <c r="L943" i="3"/>
  <c r="K943" i="3"/>
  <c r="J943" i="3"/>
  <c r="I943" i="3"/>
  <c r="F943" i="3"/>
  <c r="H943" i="3" s="1"/>
  <c r="E943" i="3"/>
  <c r="G943" i="3" s="1"/>
  <c r="H941" i="3"/>
  <c r="G941" i="3"/>
  <c r="D941" i="3"/>
  <c r="L940" i="3"/>
  <c r="K940" i="3"/>
  <c r="J940" i="3"/>
  <c r="I940" i="3"/>
  <c r="F940" i="3"/>
  <c r="H940" i="3" s="1"/>
  <c r="E940" i="3"/>
  <c r="G940" i="3" s="1"/>
  <c r="F939" i="3"/>
  <c r="H939" i="3" s="1"/>
  <c r="E939" i="3"/>
  <c r="G939" i="3" s="1"/>
  <c r="H938" i="3"/>
  <c r="G938" i="3"/>
  <c r="D938" i="3"/>
  <c r="L937" i="3"/>
  <c r="K937" i="3"/>
  <c r="J937" i="3"/>
  <c r="I937" i="3"/>
  <c r="F937" i="3"/>
  <c r="H937" i="3" s="1"/>
  <c r="E937" i="3"/>
  <c r="G937" i="3" s="1"/>
  <c r="F936" i="3"/>
  <c r="H936" i="3" s="1"/>
  <c r="E936" i="3"/>
  <c r="G936" i="3" s="1"/>
  <c r="H935" i="3"/>
  <c r="G935" i="3"/>
  <c r="D935" i="3"/>
  <c r="L934" i="3"/>
  <c r="K934" i="3"/>
  <c r="J934" i="3"/>
  <c r="I934" i="3"/>
  <c r="F934" i="3"/>
  <c r="H934" i="3" s="1"/>
  <c r="E934" i="3"/>
  <c r="G934" i="3" s="1"/>
  <c r="H932" i="3"/>
  <c r="G932" i="3"/>
  <c r="D932" i="3"/>
  <c r="L931" i="3"/>
  <c r="K931" i="3"/>
  <c r="J931" i="3"/>
  <c r="I931" i="3"/>
  <c r="F931" i="3"/>
  <c r="H931" i="3" s="1"/>
  <c r="E931" i="3"/>
  <c r="G931" i="3" s="1"/>
  <c r="H929" i="3"/>
  <c r="G929" i="3"/>
  <c r="D929" i="3"/>
  <c r="L928" i="3"/>
  <c r="K928" i="3"/>
  <c r="J928" i="3"/>
  <c r="I928" i="3"/>
  <c r="F928" i="3"/>
  <c r="H928" i="3" s="1"/>
  <c r="E928" i="3"/>
  <c r="H926" i="3"/>
  <c r="G926" i="3"/>
  <c r="D926" i="3"/>
  <c r="L925" i="3"/>
  <c r="K925" i="3"/>
  <c r="J925" i="3"/>
  <c r="I925" i="3"/>
  <c r="F925" i="3"/>
  <c r="H925" i="3" s="1"/>
  <c r="E925" i="3"/>
  <c r="G925" i="3" s="1"/>
  <c r="H923" i="3"/>
  <c r="G923" i="3"/>
  <c r="D923" i="3"/>
  <c r="L922" i="3"/>
  <c r="K922" i="3"/>
  <c r="J922" i="3"/>
  <c r="I922" i="3"/>
  <c r="F922" i="3"/>
  <c r="H922" i="3" s="1"/>
  <c r="E922" i="3"/>
  <c r="G922" i="3" s="1"/>
  <c r="H920" i="3"/>
  <c r="G920" i="3"/>
  <c r="D920" i="3"/>
  <c r="L919" i="3"/>
  <c r="K919" i="3"/>
  <c r="J919" i="3"/>
  <c r="I919" i="3"/>
  <c r="F919" i="3"/>
  <c r="H919" i="3" s="1"/>
  <c r="E919" i="3"/>
  <c r="G919" i="3" s="1"/>
  <c r="H917" i="3"/>
  <c r="G917" i="3"/>
  <c r="D917" i="3"/>
  <c r="L916" i="3"/>
  <c r="K916" i="3"/>
  <c r="J916" i="3"/>
  <c r="I916" i="3"/>
  <c r="F916" i="3"/>
  <c r="H916" i="3" s="1"/>
  <c r="E916" i="3"/>
  <c r="G916" i="3" s="1"/>
  <c r="H914" i="3"/>
  <c r="G914" i="3"/>
  <c r="D914" i="3"/>
  <c r="L913" i="3"/>
  <c r="K913" i="3"/>
  <c r="J913" i="3"/>
  <c r="I913" i="3"/>
  <c r="F913" i="3"/>
  <c r="E913" i="3"/>
  <c r="H911" i="3"/>
  <c r="G911" i="3"/>
  <c r="D911" i="3"/>
  <c r="L910" i="3"/>
  <c r="K910" i="3"/>
  <c r="J910" i="3"/>
  <c r="I910" i="3"/>
  <c r="F910" i="3"/>
  <c r="H910" i="3" s="1"/>
  <c r="E910" i="3"/>
  <c r="G910" i="3" s="1"/>
  <c r="F909" i="3"/>
  <c r="H909" i="3" s="1"/>
  <c r="E909" i="3"/>
  <c r="H908" i="3"/>
  <c r="G908" i="3"/>
  <c r="D908" i="3"/>
  <c r="L907" i="3"/>
  <c r="K907" i="3"/>
  <c r="J907" i="3"/>
  <c r="I907" i="3"/>
  <c r="F907" i="3"/>
  <c r="E907" i="3"/>
  <c r="H905" i="3"/>
  <c r="G905" i="3"/>
  <c r="D905" i="3"/>
  <c r="L904" i="3"/>
  <c r="K904" i="3"/>
  <c r="J904" i="3"/>
  <c r="I904" i="3"/>
  <c r="F904" i="3"/>
  <c r="H904" i="3" s="1"/>
  <c r="E904" i="3"/>
  <c r="G904" i="3" s="1"/>
  <c r="F903" i="3"/>
  <c r="H903" i="3" s="1"/>
  <c r="H902" i="3"/>
  <c r="G902" i="3"/>
  <c r="D902" i="3"/>
  <c r="L901" i="3"/>
  <c r="K901" i="3"/>
  <c r="J901" i="3"/>
  <c r="I901" i="3"/>
  <c r="F901" i="3"/>
  <c r="E901" i="3"/>
  <c r="H899" i="3"/>
  <c r="G899" i="3"/>
  <c r="D899" i="3"/>
  <c r="L898" i="3"/>
  <c r="K898" i="3"/>
  <c r="J898" i="3"/>
  <c r="I898" i="3"/>
  <c r="F898" i="3"/>
  <c r="H898" i="3" s="1"/>
  <c r="E898" i="3"/>
  <c r="G898" i="3" s="1"/>
  <c r="F897" i="3"/>
  <c r="H897" i="3" s="1"/>
  <c r="H896" i="3"/>
  <c r="G896" i="3"/>
  <c r="D896" i="3"/>
  <c r="L895" i="3"/>
  <c r="K895" i="3"/>
  <c r="J895" i="3"/>
  <c r="I895" i="3"/>
  <c r="F895" i="3"/>
  <c r="E895" i="3"/>
  <c r="H893" i="3"/>
  <c r="G893" i="3"/>
  <c r="D893" i="3"/>
  <c r="L892" i="3"/>
  <c r="K892" i="3"/>
  <c r="J892" i="3"/>
  <c r="I892" i="3"/>
  <c r="F892" i="3"/>
  <c r="H892" i="3" s="1"/>
  <c r="E892" i="3"/>
  <c r="H890" i="3"/>
  <c r="G890" i="3"/>
  <c r="D890" i="3"/>
  <c r="L889" i="3"/>
  <c r="K889" i="3"/>
  <c r="J889" i="3"/>
  <c r="I889" i="3"/>
  <c r="F889" i="3"/>
  <c r="E889" i="3"/>
  <c r="H887" i="3"/>
  <c r="G887" i="3"/>
  <c r="D887" i="3"/>
  <c r="L886" i="3"/>
  <c r="K886" i="3"/>
  <c r="J886" i="3"/>
  <c r="I886" i="3"/>
  <c r="F886" i="3"/>
  <c r="H886" i="3" s="1"/>
  <c r="E886" i="3"/>
  <c r="H884" i="3"/>
  <c r="G884" i="3"/>
  <c r="D884" i="3"/>
  <c r="L883" i="3"/>
  <c r="K883" i="3"/>
  <c r="J883" i="3"/>
  <c r="I883" i="3"/>
  <c r="F883" i="3"/>
  <c r="E883" i="3"/>
  <c r="H881" i="3"/>
  <c r="G881" i="3"/>
  <c r="D881" i="3"/>
  <c r="L880" i="3"/>
  <c r="K880" i="3"/>
  <c r="J880" i="3"/>
  <c r="I880" i="3"/>
  <c r="F880" i="3"/>
  <c r="H880" i="3" s="1"/>
  <c r="E880" i="3"/>
  <c r="H878" i="3"/>
  <c r="G878" i="3"/>
  <c r="D878" i="3"/>
  <c r="L877" i="3"/>
  <c r="K877" i="3"/>
  <c r="J877" i="3"/>
  <c r="I877" i="3"/>
  <c r="F877" i="3"/>
  <c r="E877" i="3"/>
  <c r="H875" i="3"/>
  <c r="G875" i="3"/>
  <c r="D875" i="3"/>
  <c r="L874" i="3"/>
  <c r="K874" i="3"/>
  <c r="J874" i="3"/>
  <c r="I874" i="3"/>
  <c r="F874" i="3"/>
  <c r="H874" i="3" s="1"/>
  <c r="E874" i="3"/>
  <c r="G874" i="3" s="1"/>
  <c r="F873" i="3"/>
  <c r="H873" i="3" s="1"/>
  <c r="E873" i="3"/>
  <c r="H872" i="3"/>
  <c r="G872" i="3"/>
  <c r="D872" i="3"/>
  <c r="L871" i="3"/>
  <c r="K871" i="3"/>
  <c r="J871" i="3"/>
  <c r="I871" i="3"/>
  <c r="F871" i="3"/>
  <c r="H871" i="3" s="1"/>
  <c r="E871" i="3"/>
  <c r="G871" i="3" s="1"/>
  <c r="H869" i="3"/>
  <c r="G869" i="3"/>
  <c r="D869" i="3"/>
  <c r="L868" i="3"/>
  <c r="K868" i="3"/>
  <c r="J868" i="3"/>
  <c r="I868" i="3"/>
  <c r="F868" i="3"/>
  <c r="H868" i="3" s="1"/>
  <c r="E868" i="3"/>
  <c r="G868" i="3" s="1"/>
  <c r="F867" i="3"/>
  <c r="H867" i="3" s="1"/>
  <c r="E867" i="3"/>
  <c r="G867" i="3" s="1"/>
  <c r="H866" i="3"/>
  <c r="G866" i="3"/>
  <c r="D866" i="3"/>
  <c r="L865" i="3"/>
  <c r="K865" i="3"/>
  <c r="J865" i="3"/>
  <c r="I865" i="3"/>
  <c r="F865" i="3"/>
  <c r="H865" i="3" s="1"/>
  <c r="E865" i="3"/>
  <c r="G865" i="3" s="1"/>
  <c r="H863" i="3"/>
  <c r="G863" i="3"/>
  <c r="D863" i="3"/>
  <c r="L862" i="3"/>
  <c r="K862" i="3"/>
  <c r="J862" i="3"/>
  <c r="I862" i="3"/>
  <c r="F862" i="3"/>
  <c r="H862" i="3" s="1"/>
  <c r="E862" i="3"/>
  <c r="G862" i="3" s="1"/>
  <c r="F861" i="3"/>
  <c r="H861" i="3" s="1"/>
  <c r="H860" i="3"/>
  <c r="G860" i="3"/>
  <c r="D860" i="3"/>
  <c r="L859" i="3"/>
  <c r="K859" i="3"/>
  <c r="J859" i="3"/>
  <c r="I859" i="3"/>
  <c r="F859" i="3"/>
  <c r="H859" i="3" s="1"/>
  <c r="E859" i="3"/>
  <c r="G859" i="3" s="1"/>
  <c r="H857" i="3"/>
  <c r="G857" i="3"/>
  <c r="D857" i="3"/>
  <c r="L856" i="3"/>
  <c r="K856" i="3"/>
  <c r="J856" i="3"/>
  <c r="I856" i="3"/>
  <c r="F856" i="3"/>
  <c r="H856" i="3" s="1"/>
  <c r="E856" i="3"/>
  <c r="G856" i="3" s="1"/>
  <c r="H854" i="3"/>
  <c r="G854" i="3"/>
  <c r="D854" i="3"/>
  <c r="L853" i="3"/>
  <c r="K853" i="3"/>
  <c r="J853" i="3"/>
  <c r="I853" i="3"/>
  <c r="F853" i="3"/>
  <c r="H853" i="3" s="1"/>
  <c r="E853" i="3"/>
  <c r="G853" i="3" s="1"/>
  <c r="F852" i="3"/>
  <c r="H852" i="3" s="1"/>
  <c r="H851" i="3"/>
  <c r="G851" i="3"/>
  <c r="D851" i="3"/>
  <c r="L850" i="3"/>
  <c r="K850" i="3"/>
  <c r="J850" i="3"/>
  <c r="I850" i="3"/>
  <c r="F850" i="3"/>
  <c r="H850" i="3" s="1"/>
  <c r="E850" i="3"/>
  <c r="G850" i="3" s="1"/>
  <c r="H848" i="3"/>
  <c r="G848" i="3"/>
  <c r="D848" i="3"/>
  <c r="L847" i="3"/>
  <c r="K847" i="3"/>
  <c r="J847" i="3"/>
  <c r="I847" i="3"/>
  <c r="F847" i="3"/>
  <c r="H847" i="3" s="1"/>
  <c r="E847" i="3"/>
  <c r="G847" i="3" s="1"/>
  <c r="F846" i="3"/>
  <c r="H846" i="3" s="1"/>
  <c r="H845" i="3"/>
  <c r="G845" i="3"/>
  <c r="D845" i="3"/>
  <c r="L844" i="3"/>
  <c r="K844" i="3"/>
  <c r="J844" i="3"/>
  <c r="I844" i="3"/>
  <c r="F844" i="3"/>
  <c r="H844" i="3" s="1"/>
  <c r="E844" i="3"/>
  <c r="G844" i="3" s="1"/>
  <c r="F843" i="3"/>
  <c r="H843" i="3" s="1"/>
  <c r="E843" i="3"/>
  <c r="G843" i="3" s="1"/>
  <c r="H842" i="3"/>
  <c r="G842" i="3"/>
  <c r="D842" i="3"/>
  <c r="L841" i="3"/>
  <c r="K841" i="3"/>
  <c r="J841" i="3"/>
  <c r="I841" i="3"/>
  <c r="F841" i="3"/>
  <c r="H841" i="3" s="1"/>
  <c r="E841" i="3"/>
  <c r="G841" i="3" s="1"/>
  <c r="F840" i="3"/>
  <c r="H840" i="3" s="1"/>
  <c r="H839" i="3"/>
  <c r="G839" i="3"/>
  <c r="D839" i="3"/>
  <c r="L838" i="3"/>
  <c r="K838" i="3"/>
  <c r="J838" i="3"/>
  <c r="I838" i="3"/>
  <c r="F838" i="3"/>
  <c r="H838" i="3" s="1"/>
  <c r="E838" i="3"/>
  <c r="G838" i="3" s="1"/>
  <c r="H836" i="3"/>
  <c r="G836" i="3"/>
  <c r="D836" i="3"/>
  <c r="L835" i="3"/>
  <c r="K835" i="3"/>
  <c r="J835" i="3"/>
  <c r="I835" i="3"/>
  <c r="F835" i="3"/>
  <c r="H835" i="3" s="1"/>
  <c r="E835" i="3"/>
  <c r="G835" i="3" s="1"/>
  <c r="H833" i="3"/>
  <c r="G833" i="3"/>
  <c r="D833" i="3"/>
  <c r="L832" i="3"/>
  <c r="K832" i="3"/>
  <c r="J832" i="3"/>
  <c r="I832" i="3"/>
  <c r="F832" i="3"/>
  <c r="H832" i="3" s="1"/>
  <c r="E832" i="3"/>
  <c r="G832" i="3" s="1"/>
  <c r="F831" i="3"/>
  <c r="H831" i="3" s="1"/>
  <c r="H830" i="3"/>
  <c r="G830" i="3"/>
  <c r="D830" i="3"/>
  <c r="L829" i="3"/>
  <c r="K829" i="3"/>
  <c r="J829" i="3"/>
  <c r="I829" i="3"/>
  <c r="F829" i="3"/>
  <c r="H829" i="3" s="1"/>
  <c r="E829" i="3"/>
  <c r="G829" i="3" s="1"/>
  <c r="H827" i="3"/>
  <c r="G827" i="3"/>
  <c r="D827" i="3"/>
  <c r="L826" i="3"/>
  <c r="K826" i="3"/>
  <c r="J826" i="3"/>
  <c r="I826" i="3"/>
  <c r="F826" i="3"/>
  <c r="H826" i="3" s="1"/>
  <c r="E826" i="3"/>
  <c r="G826" i="3" s="1"/>
  <c r="F825" i="3"/>
  <c r="H825" i="3" s="1"/>
  <c r="E825" i="3"/>
  <c r="G825" i="3" s="1"/>
  <c r="H824" i="3"/>
  <c r="G824" i="3"/>
  <c r="D824" i="3"/>
  <c r="L823" i="3"/>
  <c r="K823" i="3"/>
  <c r="J823" i="3"/>
  <c r="I823" i="3"/>
  <c r="F823" i="3"/>
  <c r="H823" i="3" s="1"/>
  <c r="E823" i="3"/>
  <c r="F822" i="3"/>
  <c r="H822" i="3" s="1"/>
  <c r="E822" i="3"/>
  <c r="G822" i="3" s="1"/>
  <c r="H821" i="3"/>
  <c r="G821" i="3"/>
  <c r="D821" i="3"/>
  <c r="B816" i="3"/>
  <c r="B815" i="3"/>
  <c r="B810" i="3"/>
  <c r="B809" i="3"/>
  <c r="B807" i="3"/>
  <c r="B804" i="3"/>
  <c r="B803" i="3"/>
  <c r="B798" i="3"/>
  <c r="B797" i="3"/>
  <c r="B795" i="3"/>
  <c r="B792" i="3"/>
  <c r="B791" i="3"/>
  <c r="B789" i="3"/>
  <c r="B786" i="3"/>
  <c r="B785" i="3"/>
  <c r="B783" i="3"/>
  <c r="B782" i="3"/>
  <c r="B776" i="3"/>
  <c r="B773" i="3"/>
  <c r="B771" i="3"/>
  <c r="B770" i="3"/>
  <c r="B768" i="3"/>
  <c r="B767" i="3"/>
  <c r="B765" i="3"/>
  <c r="B762" i="3"/>
  <c r="B761" i="3"/>
  <c r="B756" i="3"/>
  <c r="B755" i="3"/>
  <c r="B753" i="3"/>
  <c r="B750" i="3"/>
  <c r="B749" i="3"/>
  <c r="B747" i="3"/>
  <c r="B746" i="3"/>
  <c r="B744" i="3"/>
  <c r="B743" i="3"/>
  <c r="B738" i="3"/>
  <c r="B737" i="3"/>
  <c r="B735" i="3"/>
  <c r="B732" i="3"/>
  <c r="B731" i="3"/>
  <c r="L820" i="3"/>
  <c r="K820" i="3"/>
  <c r="J820" i="3"/>
  <c r="I820" i="3"/>
  <c r="F820" i="3"/>
  <c r="H820" i="3" s="1"/>
  <c r="E820" i="3"/>
  <c r="G820" i="3" s="1"/>
  <c r="B819" i="3"/>
  <c r="H818" i="3"/>
  <c r="G818" i="3"/>
  <c r="D818" i="3"/>
  <c r="L817" i="3"/>
  <c r="K817" i="3"/>
  <c r="J817" i="3"/>
  <c r="I817" i="3"/>
  <c r="F817" i="3"/>
  <c r="H817" i="3" s="1"/>
  <c r="E817" i="3"/>
  <c r="G817" i="3" s="1"/>
  <c r="F816" i="3"/>
  <c r="H816" i="3" s="1"/>
  <c r="H815" i="3"/>
  <c r="G815" i="3"/>
  <c r="D815" i="3"/>
  <c r="L814" i="3"/>
  <c r="K814" i="3"/>
  <c r="J814" i="3"/>
  <c r="I814" i="3"/>
  <c r="F814" i="3"/>
  <c r="H814" i="3" s="1"/>
  <c r="E814" i="3"/>
  <c r="G814" i="3" s="1"/>
  <c r="B813" i="3"/>
  <c r="H812" i="3"/>
  <c r="G812" i="3"/>
  <c r="D812" i="3"/>
  <c r="L811" i="3"/>
  <c r="K811" i="3"/>
  <c r="J811" i="3"/>
  <c r="I811" i="3"/>
  <c r="F811" i="3"/>
  <c r="H811" i="3" s="1"/>
  <c r="E811" i="3"/>
  <c r="H809" i="3"/>
  <c r="G809" i="3"/>
  <c r="D809" i="3"/>
  <c r="L808" i="3"/>
  <c r="K808" i="3"/>
  <c r="J808" i="3"/>
  <c r="I808" i="3"/>
  <c r="F808" i="3"/>
  <c r="H808" i="3" s="1"/>
  <c r="E808" i="3"/>
  <c r="G808" i="3" s="1"/>
  <c r="H806" i="3"/>
  <c r="G806" i="3"/>
  <c r="D806" i="3"/>
  <c r="L805" i="3"/>
  <c r="K805" i="3"/>
  <c r="J805" i="3"/>
  <c r="I805" i="3"/>
  <c r="F805" i="3"/>
  <c r="H805" i="3" s="1"/>
  <c r="E805" i="3"/>
  <c r="G805" i="3" s="1"/>
  <c r="H803" i="3"/>
  <c r="G803" i="3"/>
  <c r="D803" i="3"/>
  <c r="L802" i="3"/>
  <c r="K802" i="3"/>
  <c r="J802" i="3"/>
  <c r="I802" i="3"/>
  <c r="F802" i="3"/>
  <c r="H802" i="3" s="1"/>
  <c r="E802" i="3"/>
  <c r="G802" i="3" s="1"/>
  <c r="H800" i="3"/>
  <c r="G800" i="3"/>
  <c r="D800" i="3"/>
  <c r="L799" i="3"/>
  <c r="K799" i="3"/>
  <c r="J799" i="3"/>
  <c r="I799" i="3"/>
  <c r="F799" i="3"/>
  <c r="H799" i="3" s="1"/>
  <c r="E799" i="3"/>
  <c r="G799" i="3" s="1"/>
  <c r="H797" i="3"/>
  <c r="G797" i="3"/>
  <c r="D797" i="3"/>
  <c r="L796" i="3"/>
  <c r="K796" i="3"/>
  <c r="J796" i="3"/>
  <c r="I796" i="3"/>
  <c r="F796" i="3"/>
  <c r="H796" i="3" s="1"/>
  <c r="E796" i="3"/>
  <c r="G796" i="3" s="1"/>
  <c r="H794" i="3"/>
  <c r="G794" i="3"/>
  <c r="D794" i="3"/>
  <c r="L793" i="3"/>
  <c r="K793" i="3"/>
  <c r="J793" i="3"/>
  <c r="I793" i="3"/>
  <c r="F793" i="3"/>
  <c r="H793" i="3" s="1"/>
  <c r="E793" i="3"/>
  <c r="E792" i="3" s="1"/>
  <c r="G792" i="3" s="1"/>
  <c r="H791" i="3"/>
  <c r="G791" i="3"/>
  <c r="D791" i="3"/>
  <c r="L790" i="3"/>
  <c r="K790" i="3"/>
  <c r="J790" i="3"/>
  <c r="I790" i="3"/>
  <c r="F790" i="3"/>
  <c r="H790" i="3" s="1"/>
  <c r="E790" i="3"/>
  <c r="G790" i="3" s="1"/>
  <c r="H788" i="3"/>
  <c r="G788" i="3"/>
  <c r="D788" i="3"/>
  <c r="L787" i="3"/>
  <c r="K787" i="3"/>
  <c r="J787" i="3"/>
  <c r="I787" i="3"/>
  <c r="F787" i="3"/>
  <c r="H787" i="3" s="1"/>
  <c r="E787" i="3"/>
  <c r="G787" i="3" s="1"/>
  <c r="H785" i="3"/>
  <c r="G785" i="3"/>
  <c r="D785" i="3"/>
  <c r="L784" i="3"/>
  <c r="K784" i="3"/>
  <c r="J784" i="3"/>
  <c r="I784" i="3"/>
  <c r="F784" i="3"/>
  <c r="H784" i="3" s="1"/>
  <c r="E784" i="3"/>
  <c r="G784" i="3" s="1"/>
  <c r="H782" i="3"/>
  <c r="G782" i="3"/>
  <c r="D782" i="3"/>
  <c r="L781" i="3"/>
  <c r="K781" i="3"/>
  <c r="J781" i="3"/>
  <c r="I781" i="3"/>
  <c r="F781" i="3"/>
  <c r="H781" i="3" s="1"/>
  <c r="E781" i="3"/>
  <c r="G781" i="3" s="1"/>
  <c r="F780" i="3"/>
  <c r="H780" i="3" s="1"/>
  <c r="H779" i="3"/>
  <c r="G779" i="3"/>
  <c r="D779" i="3"/>
  <c r="L778" i="3"/>
  <c r="K778" i="3"/>
  <c r="J778" i="3"/>
  <c r="I778" i="3"/>
  <c r="F778" i="3"/>
  <c r="H778" i="3" s="1"/>
  <c r="E778" i="3"/>
  <c r="G778" i="3" s="1"/>
  <c r="B777" i="3"/>
  <c r="H776" i="3"/>
  <c r="G776" i="3"/>
  <c r="D776" i="3"/>
  <c r="L775" i="3"/>
  <c r="K775" i="3"/>
  <c r="J775" i="3"/>
  <c r="I775" i="3"/>
  <c r="F775" i="3"/>
  <c r="H775" i="3" s="1"/>
  <c r="E775" i="3"/>
  <c r="G775" i="3" s="1"/>
  <c r="F774" i="3"/>
  <c r="H774" i="3" s="1"/>
  <c r="B774" i="3"/>
  <c r="H773" i="3"/>
  <c r="G773" i="3"/>
  <c r="D773" i="3"/>
  <c r="L772" i="3"/>
  <c r="K772" i="3"/>
  <c r="J772" i="3"/>
  <c r="I772" i="3"/>
  <c r="F772" i="3"/>
  <c r="H772" i="3" s="1"/>
  <c r="E772" i="3"/>
  <c r="G772" i="3" s="1"/>
  <c r="H770" i="3"/>
  <c r="G770" i="3"/>
  <c r="D770" i="3"/>
  <c r="L769" i="3"/>
  <c r="K769" i="3"/>
  <c r="J769" i="3"/>
  <c r="I769" i="3"/>
  <c r="F769" i="3"/>
  <c r="H769" i="3" s="1"/>
  <c r="E769" i="3"/>
  <c r="F768" i="3"/>
  <c r="H768" i="3" s="1"/>
  <c r="E768" i="3"/>
  <c r="G768" i="3" s="1"/>
  <c r="H767" i="3"/>
  <c r="G767" i="3"/>
  <c r="D767" i="3"/>
  <c r="L766" i="3"/>
  <c r="K766" i="3"/>
  <c r="J766" i="3"/>
  <c r="I766" i="3"/>
  <c r="F766" i="3"/>
  <c r="H766" i="3" s="1"/>
  <c r="E766" i="3"/>
  <c r="G766" i="3" s="1"/>
  <c r="H764" i="3"/>
  <c r="G764" i="3"/>
  <c r="D764" i="3"/>
  <c r="L763" i="3"/>
  <c r="K763" i="3"/>
  <c r="J763" i="3"/>
  <c r="I763" i="3"/>
  <c r="F763" i="3"/>
  <c r="H763" i="3" s="1"/>
  <c r="E763" i="3"/>
  <c r="G763" i="3" s="1"/>
  <c r="H761" i="3"/>
  <c r="G761" i="3"/>
  <c r="D761" i="3"/>
  <c r="L760" i="3"/>
  <c r="K760" i="3"/>
  <c r="J760" i="3"/>
  <c r="I760" i="3"/>
  <c r="F760" i="3"/>
  <c r="H760" i="3" s="1"/>
  <c r="E760" i="3"/>
  <c r="G760" i="3" s="1"/>
  <c r="B759" i="3"/>
  <c r="H758" i="3"/>
  <c r="G758" i="3"/>
  <c r="D758" i="3"/>
  <c r="L757" i="3"/>
  <c r="K757" i="3"/>
  <c r="J757" i="3"/>
  <c r="I757" i="3"/>
  <c r="F757" i="3"/>
  <c r="H757" i="3" s="1"/>
  <c r="E757" i="3"/>
  <c r="G757" i="3" s="1"/>
  <c r="F756" i="3"/>
  <c r="H756" i="3" s="1"/>
  <c r="E756" i="3"/>
  <c r="G756" i="3" s="1"/>
  <c r="H755" i="3"/>
  <c r="G755" i="3"/>
  <c r="D755" i="3"/>
  <c r="L754" i="3"/>
  <c r="K754" i="3"/>
  <c r="J754" i="3"/>
  <c r="I754" i="3"/>
  <c r="F754" i="3"/>
  <c r="H754" i="3" s="1"/>
  <c r="E754" i="3"/>
  <c r="G754" i="3" s="1"/>
  <c r="H752" i="3"/>
  <c r="G752" i="3"/>
  <c r="D752" i="3"/>
  <c r="L751" i="3"/>
  <c r="K751" i="3"/>
  <c r="J751" i="3"/>
  <c r="I751" i="3"/>
  <c r="F751" i="3"/>
  <c r="H751" i="3" s="1"/>
  <c r="E751" i="3"/>
  <c r="G751" i="3" s="1"/>
  <c r="H749" i="3"/>
  <c r="G749" i="3"/>
  <c r="D749" i="3"/>
  <c r="L748" i="3"/>
  <c r="K748" i="3"/>
  <c r="J748" i="3"/>
  <c r="I748" i="3"/>
  <c r="F748" i="3"/>
  <c r="H748" i="3" s="1"/>
  <c r="E748" i="3"/>
  <c r="G748" i="3" s="1"/>
  <c r="H746" i="3"/>
  <c r="G746" i="3"/>
  <c r="D746" i="3"/>
  <c r="L745" i="3"/>
  <c r="K745" i="3"/>
  <c r="J745" i="3"/>
  <c r="I745" i="3"/>
  <c r="F745" i="3"/>
  <c r="H745" i="3" s="1"/>
  <c r="E745" i="3"/>
  <c r="G745" i="3" s="1"/>
  <c r="F744" i="3"/>
  <c r="H744" i="3" s="1"/>
  <c r="H743" i="3"/>
  <c r="G743" i="3"/>
  <c r="D743" i="3"/>
  <c r="L742" i="3"/>
  <c r="K742" i="3"/>
  <c r="J742" i="3"/>
  <c r="I742" i="3"/>
  <c r="F742" i="3"/>
  <c r="H742" i="3" s="1"/>
  <c r="E742" i="3"/>
  <c r="G742" i="3" s="1"/>
  <c r="B741" i="3"/>
  <c r="H740" i="3"/>
  <c r="G740" i="3"/>
  <c r="D740" i="3"/>
  <c r="L739" i="3"/>
  <c r="K739" i="3"/>
  <c r="J739" i="3"/>
  <c r="I739" i="3"/>
  <c r="F739" i="3"/>
  <c r="H739" i="3" s="1"/>
  <c r="E739" i="3"/>
  <c r="G739" i="3" s="1"/>
  <c r="F738" i="3"/>
  <c r="H738" i="3" s="1"/>
  <c r="H737" i="3"/>
  <c r="G737" i="3"/>
  <c r="D737" i="3"/>
  <c r="L736" i="3"/>
  <c r="K736" i="3"/>
  <c r="J736" i="3"/>
  <c r="I736" i="3"/>
  <c r="F736" i="3"/>
  <c r="H736" i="3" s="1"/>
  <c r="E736" i="3"/>
  <c r="G736" i="3" s="1"/>
  <c r="H734" i="3"/>
  <c r="G734" i="3"/>
  <c r="D734" i="3"/>
  <c r="L733" i="3"/>
  <c r="K733" i="3"/>
  <c r="J733" i="3"/>
  <c r="I733" i="3"/>
  <c r="F733" i="3"/>
  <c r="H733" i="3" s="1"/>
  <c r="E733" i="3"/>
  <c r="G733" i="3" s="1"/>
  <c r="F732" i="3"/>
  <c r="H732" i="3" s="1"/>
  <c r="E732" i="3"/>
  <c r="G732" i="3" s="1"/>
  <c r="H731" i="3"/>
  <c r="G731" i="3"/>
  <c r="D731" i="3"/>
  <c r="B729" i="3"/>
  <c r="B723" i="3"/>
  <c r="B722" i="3"/>
  <c r="B720" i="3"/>
  <c r="B719" i="3"/>
  <c r="B717" i="3"/>
  <c r="B716" i="3"/>
  <c r="B705" i="3"/>
  <c r="B702" i="3"/>
  <c r="B699" i="3"/>
  <c r="B696" i="3"/>
  <c r="B695" i="3"/>
  <c r="B693" i="3"/>
  <c r="B689" i="3"/>
  <c r="B687" i="3"/>
  <c r="B681" i="3"/>
  <c r="B680" i="3"/>
  <c r="B675" i="3"/>
  <c r="B674" i="3"/>
  <c r="B669" i="3"/>
  <c r="B663" i="3"/>
  <c r="B657" i="3"/>
  <c r="B656" i="3"/>
  <c r="B651" i="3"/>
  <c r="B650" i="3"/>
  <c r="B648" i="3"/>
  <c r="B645" i="3"/>
  <c r="B644" i="3"/>
  <c r="B639" i="3"/>
  <c r="B638" i="3"/>
  <c r="L730" i="3"/>
  <c r="K730" i="3"/>
  <c r="J730" i="3"/>
  <c r="I730" i="3"/>
  <c r="F730" i="3"/>
  <c r="H730" i="3" s="1"/>
  <c r="E730" i="3"/>
  <c r="G730" i="3" s="1"/>
  <c r="E729" i="3"/>
  <c r="H728" i="3"/>
  <c r="G728" i="3"/>
  <c r="D728" i="3"/>
  <c r="L727" i="3"/>
  <c r="K727" i="3"/>
  <c r="J727" i="3"/>
  <c r="I727" i="3"/>
  <c r="F727" i="3"/>
  <c r="E727" i="3"/>
  <c r="H725" i="3"/>
  <c r="G725" i="3"/>
  <c r="D725" i="3"/>
  <c r="L724" i="3"/>
  <c r="K724" i="3"/>
  <c r="J724" i="3"/>
  <c r="I724" i="3"/>
  <c r="F724" i="3"/>
  <c r="H724" i="3" s="1"/>
  <c r="E724" i="3"/>
  <c r="G724" i="3" s="1"/>
  <c r="F723" i="3"/>
  <c r="H723" i="3" s="1"/>
  <c r="E723" i="3"/>
  <c r="H722" i="3"/>
  <c r="G722" i="3"/>
  <c r="D722" i="3"/>
  <c r="L721" i="3"/>
  <c r="K721" i="3"/>
  <c r="J721" i="3"/>
  <c r="I721" i="3"/>
  <c r="F721" i="3"/>
  <c r="E721" i="3"/>
  <c r="H719" i="3"/>
  <c r="G719" i="3"/>
  <c r="D719" i="3"/>
  <c r="L718" i="3"/>
  <c r="K718" i="3"/>
  <c r="J718" i="3"/>
  <c r="I718" i="3"/>
  <c r="F718" i="3"/>
  <c r="H718" i="3" s="1"/>
  <c r="E718" i="3"/>
  <c r="F717" i="3"/>
  <c r="H717" i="3" s="1"/>
  <c r="H716" i="3"/>
  <c r="G716" i="3"/>
  <c r="D716" i="3"/>
  <c r="L715" i="3"/>
  <c r="K715" i="3"/>
  <c r="J715" i="3"/>
  <c r="I715" i="3"/>
  <c r="F715" i="3"/>
  <c r="E715" i="3"/>
  <c r="H713" i="3"/>
  <c r="G713" i="3"/>
  <c r="D713" i="3"/>
  <c r="L712" i="3"/>
  <c r="K712" i="3"/>
  <c r="J712" i="3"/>
  <c r="I712" i="3"/>
  <c r="F712" i="3"/>
  <c r="H712" i="3" s="1"/>
  <c r="E712" i="3"/>
  <c r="G712" i="3" s="1"/>
  <c r="B711" i="3"/>
  <c r="H710" i="3"/>
  <c r="G710" i="3"/>
  <c r="D710" i="3"/>
  <c r="L709" i="3"/>
  <c r="K709" i="3"/>
  <c r="J709" i="3"/>
  <c r="I709" i="3"/>
  <c r="F709" i="3"/>
  <c r="E709" i="3"/>
  <c r="B708" i="3"/>
  <c r="H707" i="3"/>
  <c r="G707" i="3"/>
  <c r="D707" i="3"/>
  <c r="L706" i="3"/>
  <c r="K706" i="3"/>
  <c r="J706" i="3"/>
  <c r="I706" i="3"/>
  <c r="F706" i="3"/>
  <c r="H706" i="3" s="1"/>
  <c r="E706" i="3"/>
  <c r="G706" i="3" s="1"/>
  <c r="H704" i="3"/>
  <c r="G704" i="3"/>
  <c r="D704" i="3"/>
  <c r="L703" i="3"/>
  <c r="K703" i="3"/>
  <c r="J703" i="3"/>
  <c r="I703" i="3"/>
  <c r="F703" i="3"/>
  <c r="E703" i="3"/>
  <c r="H701" i="3"/>
  <c r="G701" i="3"/>
  <c r="D701" i="3"/>
  <c r="L700" i="3"/>
  <c r="K700" i="3"/>
  <c r="J700" i="3"/>
  <c r="I700" i="3"/>
  <c r="F700" i="3"/>
  <c r="H700" i="3" s="1"/>
  <c r="E700" i="3"/>
  <c r="G700" i="3" s="1"/>
  <c r="F699" i="3"/>
  <c r="H699" i="3" s="1"/>
  <c r="H698" i="3"/>
  <c r="G698" i="3"/>
  <c r="D698" i="3"/>
  <c r="L697" i="3"/>
  <c r="K697" i="3"/>
  <c r="J697" i="3"/>
  <c r="I697" i="3"/>
  <c r="F697" i="3"/>
  <c r="E697" i="3"/>
  <c r="H695" i="3"/>
  <c r="G695" i="3"/>
  <c r="D695" i="3"/>
  <c r="L694" i="3"/>
  <c r="K694" i="3"/>
  <c r="J694" i="3"/>
  <c r="I694" i="3"/>
  <c r="F694" i="3"/>
  <c r="H694" i="3" s="1"/>
  <c r="E694" i="3"/>
  <c r="G694" i="3" s="1"/>
  <c r="H692" i="3"/>
  <c r="G692" i="3"/>
  <c r="D692" i="3"/>
  <c r="L691" i="3"/>
  <c r="K691" i="3"/>
  <c r="J691" i="3"/>
  <c r="I691" i="3"/>
  <c r="F691" i="3"/>
  <c r="E691" i="3"/>
  <c r="H689" i="3"/>
  <c r="G689" i="3"/>
  <c r="D689" i="3"/>
  <c r="L688" i="3"/>
  <c r="K688" i="3"/>
  <c r="J688" i="3"/>
  <c r="I688" i="3"/>
  <c r="F688" i="3"/>
  <c r="H688" i="3" s="1"/>
  <c r="E688" i="3"/>
  <c r="G688" i="3" s="1"/>
  <c r="H686" i="3"/>
  <c r="G686" i="3"/>
  <c r="D686" i="3"/>
  <c r="L685" i="3"/>
  <c r="K685" i="3"/>
  <c r="J685" i="3"/>
  <c r="I685" i="3"/>
  <c r="F685" i="3"/>
  <c r="H685" i="3" s="1"/>
  <c r="E685" i="3"/>
  <c r="G685" i="3" s="1"/>
  <c r="F684" i="3"/>
  <c r="H684" i="3" s="1"/>
  <c r="E684" i="3"/>
  <c r="G684" i="3" s="1"/>
  <c r="H683" i="3"/>
  <c r="G683" i="3"/>
  <c r="D683" i="3"/>
  <c r="L682" i="3"/>
  <c r="K682" i="3"/>
  <c r="J682" i="3"/>
  <c r="I682" i="3"/>
  <c r="F682" i="3"/>
  <c r="H682" i="3" s="1"/>
  <c r="E682" i="3"/>
  <c r="G682" i="3" s="1"/>
  <c r="H680" i="3"/>
  <c r="G680" i="3"/>
  <c r="D680" i="3"/>
  <c r="L679" i="3"/>
  <c r="K679" i="3"/>
  <c r="J679" i="3"/>
  <c r="I679" i="3"/>
  <c r="F679" i="3"/>
  <c r="H679" i="3" s="1"/>
  <c r="E679" i="3"/>
  <c r="G679" i="3" s="1"/>
  <c r="H677" i="3"/>
  <c r="G677" i="3"/>
  <c r="D677" i="3"/>
  <c r="L676" i="3"/>
  <c r="K676" i="3"/>
  <c r="J676" i="3"/>
  <c r="I676" i="3"/>
  <c r="F676" i="3"/>
  <c r="H676" i="3" s="1"/>
  <c r="E676" i="3"/>
  <c r="G676" i="3" s="1"/>
  <c r="H674" i="3"/>
  <c r="G674" i="3"/>
  <c r="D674" i="3"/>
  <c r="L673" i="3"/>
  <c r="K673" i="3"/>
  <c r="J673" i="3"/>
  <c r="I673" i="3"/>
  <c r="F673" i="3"/>
  <c r="H673" i="3" s="1"/>
  <c r="E673" i="3"/>
  <c r="G673" i="3" s="1"/>
  <c r="H671" i="3"/>
  <c r="G671" i="3"/>
  <c r="D671" i="3"/>
  <c r="L670" i="3"/>
  <c r="K670" i="3"/>
  <c r="J670" i="3"/>
  <c r="I670" i="3"/>
  <c r="F670" i="3"/>
  <c r="H670" i="3" s="1"/>
  <c r="E670" i="3"/>
  <c r="G670" i="3" s="1"/>
  <c r="H668" i="3"/>
  <c r="G668" i="3"/>
  <c r="D668" i="3"/>
  <c r="L667" i="3"/>
  <c r="K667" i="3"/>
  <c r="J667" i="3"/>
  <c r="I667" i="3"/>
  <c r="F667" i="3"/>
  <c r="H667" i="3" s="1"/>
  <c r="E667" i="3"/>
  <c r="G667" i="3" s="1"/>
  <c r="H665" i="3"/>
  <c r="G665" i="3"/>
  <c r="D665" i="3"/>
  <c r="L664" i="3"/>
  <c r="K664" i="3"/>
  <c r="J664" i="3"/>
  <c r="I664" i="3"/>
  <c r="F664" i="3"/>
  <c r="H664" i="3" s="1"/>
  <c r="E664" i="3"/>
  <c r="G664" i="3" s="1"/>
  <c r="F663" i="3"/>
  <c r="H663" i="3" s="1"/>
  <c r="E663" i="3"/>
  <c r="G663" i="3" s="1"/>
  <c r="H662" i="3"/>
  <c r="G662" i="3"/>
  <c r="D662" i="3"/>
  <c r="L661" i="3"/>
  <c r="K661" i="3"/>
  <c r="J661" i="3"/>
  <c r="I661" i="3"/>
  <c r="F661" i="3"/>
  <c r="H661" i="3" s="1"/>
  <c r="E661" i="3"/>
  <c r="G661" i="3" s="1"/>
  <c r="H659" i="3"/>
  <c r="G659" i="3"/>
  <c r="D659" i="3"/>
  <c r="L658" i="3"/>
  <c r="K658" i="3"/>
  <c r="J658" i="3"/>
  <c r="I658" i="3"/>
  <c r="F658" i="3"/>
  <c r="H658" i="3" s="1"/>
  <c r="E658" i="3"/>
  <c r="G658" i="3" s="1"/>
  <c r="H656" i="3"/>
  <c r="G656" i="3"/>
  <c r="D656" i="3"/>
  <c r="L655" i="3"/>
  <c r="K655" i="3"/>
  <c r="J655" i="3"/>
  <c r="I655" i="3"/>
  <c r="F655" i="3"/>
  <c r="H655" i="3" s="1"/>
  <c r="E655" i="3"/>
  <c r="G655" i="3" s="1"/>
  <c r="H653" i="3"/>
  <c r="G653" i="3"/>
  <c r="D653" i="3"/>
  <c r="L652" i="3"/>
  <c r="K652" i="3"/>
  <c r="J652" i="3"/>
  <c r="I652" i="3"/>
  <c r="F652" i="3"/>
  <c r="H652" i="3" s="1"/>
  <c r="E652" i="3"/>
  <c r="G652" i="3" s="1"/>
  <c r="H650" i="3"/>
  <c r="G650" i="3"/>
  <c r="D650" i="3"/>
  <c r="L649" i="3"/>
  <c r="K649" i="3"/>
  <c r="J649" i="3"/>
  <c r="I649" i="3"/>
  <c r="F649" i="3"/>
  <c r="H649" i="3" s="1"/>
  <c r="E649" i="3"/>
  <c r="G649" i="3" s="1"/>
  <c r="H647" i="3"/>
  <c r="G647" i="3"/>
  <c r="D647" i="3"/>
  <c r="L646" i="3"/>
  <c r="K646" i="3"/>
  <c r="J646" i="3"/>
  <c r="I646" i="3"/>
  <c r="F646" i="3"/>
  <c r="H646" i="3" s="1"/>
  <c r="E646" i="3"/>
  <c r="G646" i="3" s="1"/>
  <c r="F645" i="3"/>
  <c r="H645" i="3" s="1"/>
  <c r="H644" i="3"/>
  <c r="G644" i="3"/>
  <c r="D644" i="3"/>
  <c r="L643" i="3"/>
  <c r="K643" i="3"/>
  <c r="J643" i="3"/>
  <c r="I643" i="3"/>
  <c r="F643" i="3"/>
  <c r="H643" i="3" s="1"/>
  <c r="E643" i="3"/>
  <c r="G643" i="3" s="1"/>
  <c r="H641" i="3"/>
  <c r="G641" i="3"/>
  <c r="D641" i="3"/>
  <c r="L640" i="3"/>
  <c r="K640" i="3"/>
  <c r="J640" i="3"/>
  <c r="I640" i="3"/>
  <c r="F640" i="3"/>
  <c r="H640" i="3" s="1"/>
  <c r="E640" i="3"/>
  <c r="G640" i="3" s="1"/>
  <c r="H638" i="3"/>
  <c r="G638" i="3"/>
  <c r="D638" i="3"/>
  <c r="F729" i="3" l="1"/>
  <c r="H729" i="3" s="1"/>
  <c r="B713" i="3"/>
  <c r="B725" i="3"/>
  <c r="E1080" i="3"/>
  <c r="F1080" i="3"/>
  <c r="H1080" i="3" s="1"/>
  <c r="B660" i="3"/>
  <c r="B690" i="3"/>
  <c r="B714" i="3"/>
  <c r="B888" i="3"/>
  <c r="B954" i="3"/>
  <c r="B1056" i="3"/>
  <c r="B1062" i="3"/>
  <c r="B726" i="3"/>
  <c r="B801" i="3"/>
  <c r="B848" i="3"/>
  <c r="B752" i="3"/>
  <c r="B758" i="3"/>
  <c r="B764" i="3"/>
  <c r="B806" i="3"/>
  <c r="B834" i="3"/>
  <c r="B849" i="3"/>
  <c r="B861" i="3"/>
  <c r="B912" i="3"/>
  <c r="B915" i="3"/>
  <c r="B921" i="3"/>
  <c r="B927" i="3"/>
  <c r="B933" i="3"/>
  <c r="B939" i="3"/>
  <c r="B945" i="3"/>
  <c r="B951" i="3"/>
  <c r="B957" i="3"/>
  <c r="B969" i="3"/>
  <c r="B975" i="3"/>
  <c r="B1023" i="3"/>
  <c r="B1029" i="3"/>
  <c r="B1035" i="3"/>
  <c r="B1041" i="3"/>
  <c r="B1047" i="3"/>
  <c r="B1065" i="3"/>
  <c r="B1071" i="3"/>
  <c r="B1077" i="3"/>
  <c r="B1083" i="3"/>
  <c r="D1087" i="3"/>
  <c r="E1074" i="3"/>
  <c r="G1074" i="3" s="1"/>
  <c r="G1087" i="3"/>
  <c r="E657" i="3"/>
  <c r="G657" i="3" s="1"/>
  <c r="E666" i="3"/>
  <c r="G666" i="3" s="1"/>
  <c r="D706" i="3"/>
  <c r="F792" i="3"/>
  <c r="B734" i="3"/>
  <c r="B740" i="3"/>
  <c r="B779" i="3"/>
  <c r="B788" i="3"/>
  <c r="E798" i="3"/>
  <c r="G798" i="3" s="1"/>
  <c r="B812" i="3"/>
  <c r="B869" i="3"/>
  <c r="B872" i="3"/>
  <c r="B956" i="3"/>
  <c r="B965" i="3"/>
  <c r="E969" i="3"/>
  <c r="G969" i="3" s="1"/>
  <c r="B977" i="3"/>
  <c r="D982" i="3"/>
  <c r="B983" i="3"/>
  <c r="B992" i="3"/>
  <c r="B998" i="3"/>
  <c r="E1005" i="3"/>
  <c r="G1005" i="3" s="1"/>
  <c r="B1022" i="3"/>
  <c r="B1028" i="3"/>
  <c r="B1034" i="3"/>
  <c r="B1040" i="3"/>
  <c r="B1046" i="3"/>
  <c r="B1064" i="3"/>
  <c r="D658" i="3"/>
  <c r="G811" i="3"/>
  <c r="D811" i="3"/>
  <c r="G880" i="3"/>
  <c r="E879" i="3"/>
  <c r="G879" i="3" s="1"/>
  <c r="B647" i="3"/>
  <c r="B659" i="3"/>
  <c r="B662" i="3"/>
  <c r="B668" i="3"/>
  <c r="B686" i="3"/>
  <c r="B701" i="3"/>
  <c r="B704" i="3"/>
  <c r="B707" i="3"/>
  <c r="B710" i="3"/>
  <c r="B794" i="3"/>
  <c r="B800" i="3"/>
  <c r="G946" i="3"/>
  <c r="E945" i="3"/>
  <c r="G945" i="3" s="1"/>
  <c r="G988" i="3"/>
  <c r="D988" i="3"/>
  <c r="F1005" i="3"/>
  <c r="F1074" i="3"/>
  <c r="H1074" i="3" s="1"/>
  <c r="E1092" i="3"/>
  <c r="D793" i="3"/>
  <c r="D823" i="3"/>
  <c r="B911" i="3"/>
  <c r="B914" i="3"/>
  <c r="B920" i="3"/>
  <c r="B926" i="3"/>
  <c r="B929" i="3"/>
  <c r="B935" i="3"/>
  <c r="B941" i="3"/>
  <c r="B953" i="3"/>
  <c r="B959" i="3"/>
  <c r="B962" i="3"/>
  <c r="B974" i="3"/>
  <c r="B1007" i="3"/>
  <c r="B1013" i="3"/>
  <c r="B1055" i="3"/>
  <c r="B1061" i="3"/>
  <c r="B1073" i="3"/>
  <c r="B1079" i="3"/>
  <c r="B1085" i="3"/>
  <c r="D1093" i="3"/>
  <c r="G886" i="3"/>
  <c r="E885" i="3"/>
  <c r="G885" i="3" s="1"/>
  <c r="G928" i="3"/>
  <c r="D928" i="3"/>
  <c r="G961" i="3"/>
  <c r="D961" i="3"/>
  <c r="H988" i="3"/>
  <c r="F987" i="3"/>
  <c r="H987" i="3" s="1"/>
  <c r="H1093" i="3"/>
  <c r="F1092" i="3"/>
  <c r="H1092" i="3" s="1"/>
  <c r="E642" i="3"/>
  <c r="G642" i="3" s="1"/>
  <c r="F657" i="3"/>
  <c r="H657" i="3" s="1"/>
  <c r="E687" i="3"/>
  <c r="G687" i="3" s="1"/>
  <c r="E693" i="3"/>
  <c r="G693" i="3" s="1"/>
  <c r="F705" i="3"/>
  <c r="H705" i="3" s="1"/>
  <c r="D769" i="3"/>
  <c r="F810" i="3"/>
  <c r="H810" i="3" s="1"/>
  <c r="G892" i="3"/>
  <c r="E891" i="3"/>
  <c r="G891" i="3" s="1"/>
  <c r="G1063" i="3"/>
  <c r="D1063" i="3"/>
  <c r="E1062" i="3"/>
  <c r="D1062" i="3" s="1"/>
  <c r="B1001" i="3"/>
  <c r="D1000" i="3"/>
  <c r="D1024" i="3"/>
  <c r="D1051" i="3"/>
  <c r="D1057" i="3"/>
  <c r="D1069" i="3"/>
  <c r="D853" i="3"/>
  <c r="E858" i="3"/>
  <c r="G858" i="3" s="1"/>
  <c r="D904" i="3"/>
  <c r="E921" i="3"/>
  <c r="G921" i="3" s="1"/>
  <c r="E924" i="3"/>
  <c r="G924" i="3" s="1"/>
  <c r="F927" i="3"/>
  <c r="H927" i="3" s="1"/>
  <c r="E933" i="3"/>
  <c r="E951" i="3"/>
  <c r="G951" i="3" s="1"/>
  <c r="D952" i="3"/>
  <c r="E954" i="3"/>
  <c r="G954" i="3" s="1"/>
  <c r="D955" i="3"/>
  <c r="F960" i="3"/>
  <c r="H960" i="3" s="1"/>
  <c r="D964" i="3"/>
  <c r="G1000" i="3"/>
  <c r="E1002" i="3"/>
  <c r="G823" i="3"/>
  <c r="D940" i="3"/>
  <c r="G1024" i="3"/>
  <c r="F642" i="3"/>
  <c r="H642" i="3" s="1"/>
  <c r="D646" i="3"/>
  <c r="G769" i="3"/>
  <c r="D781" i="3"/>
  <c r="G793" i="3"/>
  <c r="G982" i="3"/>
  <c r="G1057" i="3"/>
  <c r="F1068" i="3"/>
  <c r="H1068" i="3" s="1"/>
  <c r="G1069" i="3"/>
  <c r="D1075" i="3"/>
  <c r="E639" i="3"/>
  <c r="E645" i="3"/>
  <c r="G645" i="3" s="1"/>
  <c r="E669" i="3"/>
  <c r="D688" i="3"/>
  <c r="B692" i="3"/>
  <c r="D694" i="3"/>
  <c r="B698" i="3"/>
  <c r="E705" i="3"/>
  <c r="E711" i="3"/>
  <c r="B728" i="3"/>
  <c r="F750" i="3"/>
  <c r="E780" i="3"/>
  <c r="G780" i="3" s="1"/>
  <c r="D799" i="3"/>
  <c r="E804" i="3"/>
  <c r="G804" i="3" s="1"/>
  <c r="E810" i="3"/>
  <c r="F828" i="3"/>
  <c r="H828" i="3" s="1"/>
  <c r="F837" i="3"/>
  <c r="H837" i="3" s="1"/>
  <c r="E840" i="3"/>
  <c r="E852" i="3"/>
  <c r="D859" i="3"/>
  <c r="F879" i="3"/>
  <c r="D886" i="3"/>
  <c r="D892" i="3"/>
  <c r="E903" i="3"/>
  <c r="G903" i="3" s="1"/>
  <c r="F921" i="3"/>
  <c r="E927" i="3"/>
  <c r="G927" i="3" s="1"/>
  <c r="E930" i="3"/>
  <c r="F933" i="3"/>
  <c r="H933" i="3" s="1"/>
  <c r="F945" i="3"/>
  <c r="H945" i="3" s="1"/>
  <c r="E960" i="3"/>
  <c r="G960" i="3" s="1"/>
  <c r="E963" i="3"/>
  <c r="D970" i="3"/>
  <c r="F1002" i="3"/>
  <c r="H1002" i="3" s="1"/>
  <c r="D1012" i="3"/>
  <c r="E1029" i="3"/>
  <c r="E1044" i="3"/>
  <c r="G1044" i="3" s="1"/>
  <c r="E1050" i="3"/>
  <c r="G1051" i="3"/>
  <c r="D1081" i="3"/>
  <c r="D640" i="3"/>
  <c r="F651" i="3"/>
  <c r="H651" i="3" s="1"/>
  <c r="F654" i="3"/>
  <c r="H654" i="3" s="1"/>
  <c r="E660" i="3"/>
  <c r="G660" i="3" s="1"/>
  <c r="F669" i="3"/>
  <c r="H669" i="3" s="1"/>
  <c r="F672" i="3"/>
  <c r="H672" i="3" s="1"/>
  <c r="F675" i="3"/>
  <c r="H675" i="3" s="1"/>
  <c r="F678" i="3"/>
  <c r="F711" i="3"/>
  <c r="H711" i="3" s="1"/>
  <c r="D745" i="3"/>
  <c r="F762" i="3"/>
  <c r="H762" i="3" s="1"/>
  <c r="F786" i="3"/>
  <c r="H786" i="3" s="1"/>
  <c r="F804" i="3"/>
  <c r="H804" i="3" s="1"/>
  <c r="D825" i="3"/>
  <c r="D829" i="3"/>
  <c r="E831" i="3"/>
  <c r="D838" i="3"/>
  <c r="E861" i="3"/>
  <c r="G861" i="3" s="1"/>
  <c r="F918" i="3"/>
  <c r="H918" i="3" s="1"/>
  <c r="F930" i="3"/>
  <c r="H930" i="3" s="1"/>
  <c r="E942" i="3"/>
  <c r="G942" i="3" s="1"/>
  <c r="E957" i="3"/>
  <c r="D976" i="3"/>
  <c r="D1003" i="3"/>
  <c r="D1006" i="3"/>
  <c r="F1029" i="3"/>
  <c r="H1029" i="3" s="1"/>
  <c r="F1038" i="3"/>
  <c r="H1038" i="3" s="1"/>
  <c r="F1044" i="3"/>
  <c r="D643" i="3"/>
  <c r="F687" i="3"/>
  <c r="H687" i="3" s="1"/>
  <c r="F693" i="3"/>
  <c r="H693" i="3" s="1"/>
  <c r="D724" i="3"/>
  <c r="D733" i="3"/>
  <c r="E744" i="3"/>
  <c r="D757" i="3"/>
  <c r="F798" i="3"/>
  <c r="E828" i="3"/>
  <c r="G828" i="3" s="1"/>
  <c r="E837" i="3"/>
  <c r="F858" i="3"/>
  <c r="H858" i="3" s="1"/>
  <c r="D874" i="3"/>
  <c r="F885" i="3"/>
  <c r="H885" i="3" s="1"/>
  <c r="F891" i="3"/>
  <c r="D910" i="3"/>
  <c r="F969" i="3"/>
  <c r="H969" i="3" s="1"/>
  <c r="E975" i="3"/>
  <c r="G975" i="3" s="1"/>
  <c r="D685" i="3"/>
  <c r="G718" i="3"/>
  <c r="D718" i="3"/>
  <c r="E717" i="3"/>
  <c r="D717" i="3" s="1"/>
  <c r="E699" i="3"/>
  <c r="D699" i="3" s="1"/>
  <c r="D700" i="3"/>
  <c r="D712" i="3"/>
  <c r="D922" i="3"/>
  <c r="D1045" i="3"/>
  <c r="D730" i="3"/>
  <c r="D805" i="3"/>
  <c r="D832" i="3"/>
  <c r="E846" i="3"/>
  <c r="D847" i="3"/>
  <c r="D861" i="3"/>
  <c r="D868" i="3"/>
  <c r="D880" i="3"/>
  <c r="E897" i="3"/>
  <c r="G897" i="3" s="1"/>
  <c r="D898" i="3"/>
  <c r="E918" i="3"/>
  <c r="G918" i="3" s="1"/>
  <c r="D919" i="3"/>
  <c r="D936" i="3"/>
  <c r="D994" i="3"/>
  <c r="E1017" i="3"/>
  <c r="G1017" i="3" s="1"/>
  <c r="D1018" i="3"/>
  <c r="D1030" i="3"/>
  <c r="E1038" i="3"/>
  <c r="G1038" i="3" s="1"/>
  <c r="D1039" i="3"/>
  <c r="G1036" i="3"/>
  <c r="D1036" i="3"/>
  <c r="E1035" i="3"/>
  <c r="G1042" i="3"/>
  <c r="D1042" i="3"/>
  <c r="E1041" i="3"/>
  <c r="G1048" i="3"/>
  <c r="D1048" i="3"/>
  <c r="E1047" i="3"/>
  <c r="G1054" i="3"/>
  <c r="D1054" i="3"/>
  <c r="E1053" i="3"/>
  <c r="G1060" i="3"/>
  <c r="D1060" i="3"/>
  <c r="E1059" i="3"/>
  <c r="G1066" i="3"/>
  <c r="D1066" i="3"/>
  <c r="E1065" i="3"/>
  <c r="G1072" i="3"/>
  <c r="D1072" i="3"/>
  <c r="E1071" i="3"/>
  <c r="G1078" i="3"/>
  <c r="D1078" i="3"/>
  <c r="E1077" i="3"/>
  <c r="G1084" i="3"/>
  <c r="D1084" i="3"/>
  <c r="E1083" i="3"/>
  <c r="G1090" i="3"/>
  <c r="D1090" i="3"/>
  <c r="E1089" i="3"/>
  <c r="G1096" i="3"/>
  <c r="D1096" i="3"/>
  <c r="E1095" i="3"/>
  <c r="E1008" i="3"/>
  <c r="F1008" i="3"/>
  <c r="H1008" i="3" s="1"/>
  <c r="D1009" i="3"/>
  <c r="D1011" i="3"/>
  <c r="E1014" i="3"/>
  <c r="F1014" i="3"/>
  <c r="H1014" i="3" s="1"/>
  <c r="D1015" i="3"/>
  <c r="E1020" i="3"/>
  <c r="F1020" i="3"/>
  <c r="H1020" i="3" s="1"/>
  <c r="D1021" i="3"/>
  <c r="D1023" i="3"/>
  <c r="E1026" i="3"/>
  <c r="F1026" i="3"/>
  <c r="H1026" i="3" s="1"/>
  <c r="D1027" i="3"/>
  <c r="E1032" i="3"/>
  <c r="F1032" i="3"/>
  <c r="H1032" i="3" s="1"/>
  <c r="D1033" i="3"/>
  <c r="H1036" i="3"/>
  <c r="F1035" i="3"/>
  <c r="H1035" i="3" s="1"/>
  <c r="H1042" i="3"/>
  <c r="F1041" i="3"/>
  <c r="H1041" i="3" s="1"/>
  <c r="H1048" i="3"/>
  <c r="F1047" i="3"/>
  <c r="H1047" i="3" s="1"/>
  <c r="H1054" i="3"/>
  <c r="F1053" i="3"/>
  <c r="H1053" i="3" s="1"/>
  <c r="G1056" i="3"/>
  <c r="D1056" i="3"/>
  <c r="H1060" i="3"/>
  <c r="F1059" i="3"/>
  <c r="H1059" i="3" s="1"/>
  <c r="G1062" i="3"/>
  <c r="H1066" i="3"/>
  <c r="F1065" i="3"/>
  <c r="H1065" i="3" s="1"/>
  <c r="G1068" i="3"/>
  <c r="D1068" i="3"/>
  <c r="H1072" i="3"/>
  <c r="F1071" i="3"/>
  <c r="H1071" i="3" s="1"/>
  <c r="H1078" i="3"/>
  <c r="F1077" i="3"/>
  <c r="H1077" i="3" s="1"/>
  <c r="G1080" i="3"/>
  <c r="D1080" i="3"/>
  <c r="H1084" i="3"/>
  <c r="F1083" i="3"/>
  <c r="H1083" i="3" s="1"/>
  <c r="G1086" i="3"/>
  <c r="D1086" i="3"/>
  <c r="H1090" i="3"/>
  <c r="F1089" i="3"/>
  <c r="H1089" i="3" s="1"/>
  <c r="G1092" i="3"/>
  <c r="H1096" i="3"/>
  <c r="F1095" i="3"/>
  <c r="H1095" i="3" s="1"/>
  <c r="E915" i="3"/>
  <c r="F915" i="3"/>
  <c r="H915" i="3" s="1"/>
  <c r="D916" i="3"/>
  <c r="D918" i="3"/>
  <c r="D934" i="3"/>
  <c r="D946" i="3"/>
  <c r="D948" i="3"/>
  <c r="D958" i="3"/>
  <c r="F924" i="3"/>
  <c r="H924" i="3" s="1"/>
  <c r="D925" i="3"/>
  <c r="D931" i="3"/>
  <c r="D937" i="3"/>
  <c r="D939" i="3"/>
  <c r="F942" i="3"/>
  <c r="D943" i="3"/>
  <c r="D949" i="3"/>
  <c r="D951" i="3"/>
  <c r="E966" i="3"/>
  <c r="F966" i="3"/>
  <c r="H966" i="3" s="1"/>
  <c r="D967" i="3"/>
  <c r="E972" i="3"/>
  <c r="F972" i="3"/>
  <c r="H972" i="3" s="1"/>
  <c r="D973" i="3"/>
  <c r="E978" i="3"/>
  <c r="F978" i="3"/>
  <c r="H978" i="3" s="1"/>
  <c r="D979" i="3"/>
  <c r="D981" i="3"/>
  <c r="E984" i="3"/>
  <c r="F984" i="3"/>
  <c r="H984" i="3" s="1"/>
  <c r="D985" i="3"/>
  <c r="E990" i="3"/>
  <c r="F990" i="3"/>
  <c r="H990" i="3" s="1"/>
  <c r="D991" i="3"/>
  <c r="D993" i="3"/>
  <c r="E996" i="3"/>
  <c r="F996" i="3"/>
  <c r="H996" i="3" s="1"/>
  <c r="D997" i="3"/>
  <c r="D999" i="3"/>
  <c r="D822" i="3"/>
  <c r="B824" i="3"/>
  <c r="B825" i="3"/>
  <c r="B830" i="3"/>
  <c r="B831" i="3"/>
  <c r="E834" i="3"/>
  <c r="F834" i="3"/>
  <c r="H834" i="3" s="1"/>
  <c r="D835" i="3"/>
  <c r="B836" i="3"/>
  <c r="B837" i="3"/>
  <c r="D841" i="3"/>
  <c r="B842" i="3"/>
  <c r="B843" i="3"/>
  <c r="D843" i="3"/>
  <c r="B855" i="3"/>
  <c r="B860" i="3"/>
  <c r="E864" i="3"/>
  <c r="F864" i="3"/>
  <c r="H864" i="3" s="1"/>
  <c r="D865" i="3"/>
  <c r="B866" i="3"/>
  <c r="B867" i="3"/>
  <c r="D867" i="3"/>
  <c r="E870" i="3"/>
  <c r="F870" i="3"/>
  <c r="H870" i="3" s="1"/>
  <c r="D871" i="3"/>
  <c r="G877" i="3"/>
  <c r="D877" i="3"/>
  <c r="E876" i="3"/>
  <c r="G883" i="3"/>
  <c r="D883" i="3"/>
  <c r="E882" i="3"/>
  <c r="G889" i="3"/>
  <c r="D889" i="3"/>
  <c r="E888" i="3"/>
  <c r="G895" i="3"/>
  <c r="D895" i="3"/>
  <c r="E894" i="3"/>
  <c r="G901" i="3"/>
  <c r="D901" i="3"/>
  <c r="E900" i="3"/>
  <c r="G907" i="3"/>
  <c r="D907" i="3"/>
  <c r="E906" i="3"/>
  <c r="G913" i="3"/>
  <c r="D913" i="3"/>
  <c r="E912" i="3"/>
  <c r="D826" i="3"/>
  <c r="D844" i="3"/>
  <c r="E849" i="3"/>
  <c r="F849" i="3"/>
  <c r="H849" i="3" s="1"/>
  <c r="D850" i="3"/>
  <c r="E855" i="3"/>
  <c r="F855" i="3"/>
  <c r="H855" i="3" s="1"/>
  <c r="D856" i="3"/>
  <c r="D862" i="3"/>
  <c r="G873" i="3"/>
  <c r="D873" i="3"/>
  <c r="H877" i="3"/>
  <c r="F876" i="3"/>
  <c r="H876" i="3" s="1"/>
  <c r="H883" i="3"/>
  <c r="F882" i="3"/>
  <c r="H882" i="3" s="1"/>
  <c r="D885" i="3"/>
  <c r="H889" i="3"/>
  <c r="F888" i="3"/>
  <c r="H888" i="3" s="1"/>
  <c r="H895" i="3"/>
  <c r="F894" i="3"/>
  <c r="H894" i="3" s="1"/>
  <c r="H901" i="3"/>
  <c r="F900" i="3"/>
  <c r="H900" i="3" s="1"/>
  <c r="D903" i="3"/>
  <c r="H907" i="3"/>
  <c r="F906" i="3"/>
  <c r="H906" i="3" s="1"/>
  <c r="G909" i="3"/>
  <c r="D909" i="3"/>
  <c r="H913" i="3"/>
  <c r="F912" i="3"/>
  <c r="H912" i="3" s="1"/>
  <c r="F639" i="3"/>
  <c r="H639" i="3" s="1"/>
  <c r="E651" i="3"/>
  <c r="G651" i="3" s="1"/>
  <c r="D652" i="3"/>
  <c r="E654" i="3"/>
  <c r="D655" i="3"/>
  <c r="F660" i="3"/>
  <c r="F666" i="3"/>
  <c r="E672" i="3"/>
  <c r="D673" i="3"/>
  <c r="E675" i="3"/>
  <c r="G675" i="3" s="1"/>
  <c r="D676" i="3"/>
  <c r="E678" i="3"/>
  <c r="G678" i="3" s="1"/>
  <c r="D679" i="3"/>
  <c r="E738" i="3"/>
  <c r="G738" i="3" s="1"/>
  <c r="D739" i="3"/>
  <c r="E750" i="3"/>
  <c r="G750" i="3" s="1"/>
  <c r="D751" i="3"/>
  <c r="E762" i="3"/>
  <c r="G762" i="3" s="1"/>
  <c r="D763" i="3"/>
  <c r="E774" i="3"/>
  <c r="D775" i="3"/>
  <c r="E786" i="3"/>
  <c r="G786" i="3" s="1"/>
  <c r="D787" i="3"/>
  <c r="E816" i="3"/>
  <c r="D817" i="3"/>
  <c r="B780" i="3"/>
  <c r="D732" i="3"/>
  <c r="E735" i="3"/>
  <c r="F735" i="3"/>
  <c r="H735" i="3" s="1"/>
  <c r="D736" i="3"/>
  <c r="D738" i="3"/>
  <c r="E741" i="3"/>
  <c r="F741" i="3"/>
  <c r="H741" i="3" s="1"/>
  <c r="D742" i="3"/>
  <c r="E747" i="3"/>
  <c r="F747" i="3"/>
  <c r="H747" i="3" s="1"/>
  <c r="D748" i="3"/>
  <c r="E753" i="3"/>
  <c r="F753" i="3"/>
  <c r="H753" i="3" s="1"/>
  <c r="D754" i="3"/>
  <c r="D756" i="3"/>
  <c r="E759" i="3"/>
  <c r="F759" i="3"/>
  <c r="H759" i="3" s="1"/>
  <c r="D760" i="3"/>
  <c r="E765" i="3"/>
  <c r="F765" i="3"/>
  <c r="H765" i="3" s="1"/>
  <c r="D766" i="3"/>
  <c r="D768" i="3"/>
  <c r="E771" i="3"/>
  <c r="F771" i="3"/>
  <c r="H771" i="3" s="1"/>
  <c r="D772" i="3"/>
  <c r="E777" i="3"/>
  <c r="F777" i="3"/>
  <c r="H777" i="3" s="1"/>
  <c r="D778" i="3"/>
  <c r="B818" i="3"/>
  <c r="D780" i="3"/>
  <c r="E783" i="3"/>
  <c r="F783" i="3"/>
  <c r="H783" i="3" s="1"/>
  <c r="D784" i="3"/>
  <c r="E789" i="3"/>
  <c r="F789" i="3"/>
  <c r="H789" i="3" s="1"/>
  <c r="D790" i="3"/>
  <c r="E795" i="3"/>
  <c r="F795" i="3"/>
  <c r="H795" i="3" s="1"/>
  <c r="D796" i="3"/>
  <c r="E801" i="3"/>
  <c r="F801" i="3"/>
  <c r="H801" i="3" s="1"/>
  <c r="D802" i="3"/>
  <c r="D804" i="3"/>
  <c r="E807" i="3"/>
  <c r="F807" i="3"/>
  <c r="H807" i="3" s="1"/>
  <c r="D808" i="3"/>
  <c r="E813" i="3"/>
  <c r="F813" i="3"/>
  <c r="H813" i="3" s="1"/>
  <c r="D814" i="3"/>
  <c r="E819" i="3"/>
  <c r="F819" i="3"/>
  <c r="H819" i="3" s="1"/>
  <c r="D820" i="3"/>
  <c r="B641" i="3"/>
  <c r="B642" i="3"/>
  <c r="B653" i="3"/>
  <c r="B654" i="3"/>
  <c r="D664" i="3"/>
  <c r="B665" i="3"/>
  <c r="B666" i="3"/>
  <c r="D670" i="3"/>
  <c r="B671" i="3"/>
  <c r="B672" i="3"/>
  <c r="B677" i="3"/>
  <c r="B678" i="3"/>
  <c r="E681" i="3"/>
  <c r="F681" i="3"/>
  <c r="H681" i="3" s="1"/>
  <c r="D682" i="3"/>
  <c r="B683" i="3"/>
  <c r="B684" i="3"/>
  <c r="D684" i="3"/>
  <c r="G691" i="3"/>
  <c r="D691" i="3"/>
  <c r="E690" i="3"/>
  <c r="G697" i="3"/>
  <c r="D697" i="3"/>
  <c r="E696" i="3"/>
  <c r="G703" i="3"/>
  <c r="D703" i="3"/>
  <c r="E702" i="3"/>
  <c r="G709" i="3"/>
  <c r="D709" i="3"/>
  <c r="E708" i="3"/>
  <c r="G715" i="3"/>
  <c r="D715" i="3"/>
  <c r="E714" i="3"/>
  <c r="G721" i="3"/>
  <c r="D721" i="3"/>
  <c r="E720" i="3"/>
  <c r="G727" i="3"/>
  <c r="D727" i="3"/>
  <c r="E726" i="3"/>
  <c r="E648" i="3"/>
  <c r="F648" i="3"/>
  <c r="H648" i="3" s="1"/>
  <c r="D649" i="3"/>
  <c r="D661" i="3"/>
  <c r="D663" i="3"/>
  <c r="D667" i="3"/>
  <c r="H691" i="3"/>
  <c r="F690" i="3"/>
  <c r="H690" i="3" s="1"/>
  <c r="H697" i="3"/>
  <c r="F696" i="3"/>
  <c r="H696" i="3" s="1"/>
  <c r="G699" i="3"/>
  <c r="H703" i="3"/>
  <c r="F702" i="3"/>
  <c r="H702" i="3" s="1"/>
  <c r="H709" i="3"/>
  <c r="F708" i="3"/>
  <c r="H708" i="3" s="1"/>
  <c r="G711" i="3"/>
  <c r="H715" i="3"/>
  <c r="F714" i="3"/>
  <c r="H714" i="3" s="1"/>
  <c r="G717" i="3"/>
  <c r="H721" i="3"/>
  <c r="F720" i="3"/>
  <c r="H720" i="3" s="1"/>
  <c r="G723" i="3"/>
  <c r="D723" i="3"/>
  <c r="H727" i="3"/>
  <c r="F726" i="3"/>
  <c r="H726" i="3" s="1"/>
  <c r="G729" i="3"/>
  <c r="D729" i="3"/>
  <c r="B635" i="3"/>
  <c r="B633" i="3"/>
  <c r="B627" i="3"/>
  <c r="B624" i="3"/>
  <c r="B621" i="3"/>
  <c r="B617" i="3"/>
  <c r="B615" i="3"/>
  <c r="B611" i="3"/>
  <c r="B609" i="3"/>
  <c r="B603" i="3"/>
  <c r="B597" i="3"/>
  <c r="B591" i="3"/>
  <c r="B585" i="3"/>
  <c r="B579" i="3"/>
  <c r="B573" i="3"/>
  <c r="B570" i="3"/>
  <c r="B561" i="3"/>
  <c r="B555" i="3"/>
  <c r="B549" i="3"/>
  <c r="L637" i="3"/>
  <c r="K637" i="3"/>
  <c r="J637" i="3"/>
  <c r="I637" i="3"/>
  <c r="F637" i="3"/>
  <c r="H637" i="3" s="1"/>
  <c r="E637" i="3"/>
  <c r="G637" i="3" s="1"/>
  <c r="B636" i="3"/>
  <c r="H635" i="3"/>
  <c r="G635" i="3"/>
  <c r="D635" i="3"/>
  <c r="L634" i="3"/>
  <c r="K634" i="3"/>
  <c r="J634" i="3"/>
  <c r="I634" i="3"/>
  <c r="F634" i="3"/>
  <c r="H634" i="3" s="1"/>
  <c r="E634" i="3"/>
  <c r="G634" i="3" s="1"/>
  <c r="H632" i="3"/>
  <c r="G632" i="3"/>
  <c r="D632" i="3"/>
  <c r="B632" i="3"/>
  <c r="L631" i="3"/>
  <c r="K631" i="3"/>
  <c r="J631" i="3"/>
  <c r="I631" i="3"/>
  <c r="F631" i="3"/>
  <c r="H631" i="3" s="1"/>
  <c r="E631" i="3"/>
  <c r="G631" i="3" s="1"/>
  <c r="H629" i="3"/>
  <c r="G629" i="3"/>
  <c r="D629" i="3"/>
  <c r="B629" i="3"/>
  <c r="L628" i="3"/>
  <c r="K628" i="3"/>
  <c r="J628" i="3"/>
  <c r="I628" i="3"/>
  <c r="F628" i="3"/>
  <c r="H628" i="3" s="1"/>
  <c r="E628" i="3"/>
  <c r="H626" i="3"/>
  <c r="G626" i="3"/>
  <c r="D626" i="3"/>
  <c r="B626" i="3"/>
  <c r="L625" i="3"/>
  <c r="K625" i="3"/>
  <c r="J625" i="3"/>
  <c r="I625" i="3"/>
  <c r="F625" i="3"/>
  <c r="H625" i="3" s="1"/>
  <c r="E625" i="3"/>
  <c r="G625" i="3" s="1"/>
  <c r="H623" i="3"/>
  <c r="G623" i="3"/>
  <c r="D623" i="3"/>
  <c r="B623" i="3"/>
  <c r="L622" i="3"/>
  <c r="K622" i="3"/>
  <c r="J622" i="3"/>
  <c r="I622" i="3"/>
  <c r="F622" i="3"/>
  <c r="E622" i="3"/>
  <c r="G622" i="3" s="1"/>
  <c r="H620" i="3"/>
  <c r="G620" i="3"/>
  <c r="D620" i="3"/>
  <c r="B620" i="3"/>
  <c r="L619" i="3"/>
  <c r="K619" i="3"/>
  <c r="J619" i="3"/>
  <c r="I619" i="3"/>
  <c r="F619" i="3"/>
  <c r="H619" i="3" s="1"/>
  <c r="E619" i="3"/>
  <c r="G619" i="3" s="1"/>
  <c r="B618" i="3"/>
  <c r="H617" i="3"/>
  <c r="G617" i="3"/>
  <c r="D617" i="3"/>
  <c r="L616" i="3"/>
  <c r="K616" i="3"/>
  <c r="J616" i="3"/>
  <c r="I616" i="3"/>
  <c r="F616" i="3"/>
  <c r="H616" i="3" s="1"/>
  <c r="E616" i="3"/>
  <c r="G616" i="3" s="1"/>
  <c r="H614" i="3"/>
  <c r="G614" i="3"/>
  <c r="D614" i="3"/>
  <c r="B614" i="3"/>
  <c r="L613" i="3"/>
  <c r="K613" i="3"/>
  <c r="J613" i="3"/>
  <c r="I613" i="3"/>
  <c r="F613" i="3"/>
  <c r="H613" i="3" s="1"/>
  <c r="E613" i="3"/>
  <c r="G613" i="3" s="1"/>
  <c r="H611" i="3"/>
  <c r="G611" i="3"/>
  <c r="D611" i="3"/>
  <c r="L610" i="3"/>
  <c r="K610" i="3"/>
  <c r="J610" i="3"/>
  <c r="I610" i="3"/>
  <c r="F610" i="3"/>
  <c r="H610" i="3" s="1"/>
  <c r="E610" i="3"/>
  <c r="H608" i="3"/>
  <c r="G608" i="3"/>
  <c r="D608" i="3"/>
  <c r="B608" i="3"/>
  <c r="L607" i="3"/>
  <c r="K607" i="3"/>
  <c r="J607" i="3"/>
  <c r="I607" i="3"/>
  <c r="F607" i="3"/>
  <c r="H607" i="3" s="1"/>
  <c r="E607" i="3"/>
  <c r="G607" i="3" s="1"/>
  <c r="H605" i="3"/>
  <c r="G605" i="3"/>
  <c r="D605" i="3"/>
  <c r="B605" i="3"/>
  <c r="L604" i="3"/>
  <c r="K604" i="3"/>
  <c r="J604" i="3"/>
  <c r="I604" i="3"/>
  <c r="F604" i="3"/>
  <c r="H604" i="3" s="1"/>
  <c r="E604" i="3"/>
  <c r="G604" i="3" s="1"/>
  <c r="H602" i="3"/>
  <c r="G602" i="3"/>
  <c r="D602" i="3"/>
  <c r="B602" i="3"/>
  <c r="L601" i="3"/>
  <c r="K601" i="3"/>
  <c r="J601" i="3"/>
  <c r="I601" i="3"/>
  <c r="F601" i="3"/>
  <c r="H601" i="3" s="1"/>
  <c r="E601" i="3"/>
  <c r="G601" i="3" s="1"/>
  <c r="H599" i="3"/>
  <c r="G599" i="3"/>
  <c r="D599" i="3"/>
  <c r="B599" i="3"/>
  <c r="L598" i="3"/>
  <c r="K598" i="3"/>
  <c r="J598" i="3"/>
  <c r="I598" i="3"/>
  <c r="F598" i="3"/>
  <c r="H598" i="3" s="1"/>
  <c r="E598" i="3"/>
  <c r="H596" i="3"/>
  <c r="G596" i="3"/>
  <c r="D596" i="3"/>
  <c r="B596" i="3"/>
  <c r="L595" i="3"/>
  <c r="K595" i="3"/>
  <c r="J595" i="3"/>
  <c r="I595" i="3"/>
  <c r="F595" i="3"/>
  <c r="H595" i="3" s="1"/>
  <c r="E595" i="3"/>
  <c r="G595" i="3" s="1"/>
  <c r="H593" i="3"/>
  <c r="G593" i="3"/>
  <c r="D593" i="3"/>
  <c r="B593" i="3"/>
  <c r="L592" i="3"/>
  <c r="K592" i="3"/>
  <c r="J592" i="3"/>
  <c r="I592" i="3"/>
  <c r="F592" i="3"/>
  <c r="H592" i="3" s="1"/>
  <c r="E592" i="3"/>
  <c r="F591" i="3"/>
  <c r="H591" i="3" s="1"/>
  <c r="H590" i="3"/>
  <c r="G590" i="3"/>
  <c r="D590" i="3"/>
  <c r="B590" i="3"/>
  <c r="L589" i="3"/>
  <c r="K589" i="3"/>
  <c r="J589" i="3"/>
  <c r="I589" i="3"/>
  <c r="F589" i="3"/>
  <c r="H589" i="3" s="1"/>
  <c r="E589" i="3"/>
  <c r="G589" i="3" s="1"/>
  <c r="H587" i="3"/>
  <c r="G587" i="3"/>
  <c r="D587" i="3"/>
  <c r="B587" i="3"/>
  <c r="L586" i="3"/>
  <c r="K586" i="3"/>
  <c r="J586" i="3"/>
  <c r="I586" i="3"/>
  <c r="F586" i="3"/>
  <c r="E586" i="3"/>
  <c r="G586" i="3" s="1"/>
  <c r="H584" i="3"/>
  <c r="G584" i="3"/>
  <c r="D584" i="3"/>
  <c r="B584" i="3"/>
  <c r="L583" i="3"/>
  <c r="K583" i="3"/>
  <c r="J583" i="3"/>
  <c r="I583" i="3"/>
  <c r="F583" i="3"/>
  <c r="H583" i="3" s="1"/>
  <c r="E583" i="3"/>
  <c r="G583" i="3" s="1"/>
  <c r="H581" i="3"/>
  <c r="G581" i="3"/>
  <c r="D581" i="3"/>
  <c r="B581" i="3"/>
  <c r="L580" i="3"/>
  <c r="K580" i="3"/>
  <c r="J580" i="3"/>
  <c r="I580" i="3"/>
  <c r="F580" i="3"/>
  <c r="H580" i="3" s="1"/>
  <c r="E580" i="3"/>
  <c r="G580" i="3" s="1"/>
  <c r="F579" i="3"/>
  <c r="H579" i="3" s="1"/>
  <c r="E579" i="3"/>
  <c r="G579" i="3" s="1"/>
  <c r="H578" i="3"/>
  <c r="G578" i="3"/>
  <c r="D578" i="3"/>
  <c r="B578" i="3"/>
  <c r="L577" i="3"/>
  <c r="K577" i="3"/>
  <c r="J577" i="3"/>
  <c r="I577" i="3"/>
  <c r="F577" i="3"/>
  <c r="H577" i="3" s="1"/>
  <c r="E577" i="3"/>
  <c r="G577" i="3" s="1"/>
  <c r="H575" i="3"/>
  <c r="G575" i="3"/>
  <c r="D575" i="3"/>
  <c r="B575" i="3"/>
  <c r="L574" i="3"/>
  <c r="K574" i="3"/>
  <c r="J574" i="3"/>
  <c r="I574" i="3"/>
  <c r="F574" i="3"/>
  <c r="H574" i="3" s="1"/>
  <c r="E574" i="3"/>
  <c r="F573" i="3"/>
  <c r="H573" i="3" s="1"/>
  <c r="H572" i="3"/>
  <c r="G572" i="3"/>
  <c r="D572" i="3"/>
  <c r="B572" i="3"/>
  <c r="L571" i="3"/>
  <c r="K571" i="3"/>
  <c r="J571" i="3"/>
  <c r="I571" i="3"/>
  <c r="F571" i="3"/>
  <c r="H571" i="3" s="1"/>
  <c r="E571" i="3"/>
  <c r="G571" i="3" s="1"/>
  <c r="H569" i="3"/>
  <c r="G569" i="3"/>
  <c r="D569" i="3"/>
  <c r="B569" i="3"/>
  <c r="L568" i="3"/>
  <c r="K568" i="3"/>
  <c r="J568" i="3"/>
  <c r="I568" i="3"/>
  <c r="F568" i="3"/>
  <c r="H568" i="3" s="1"/>
  <c r="E568" i="3"/>
  <c r="G568" i="3" s="1"/>
  <c r="F567" i="3"/>
  <c r="H567" i="3" s="1"/>
  <c r="E567" i="3"/>
  <c r="G567" i="3" s="1"/>
  <c r="B567" i="3"/>
  <c r="H566" i="3"/>
  <c r="G566" i="3"/>
  <c r="D566" i="3"/>
  <c r="B566" i="3"/>
  <c r="L565" i="3"/>
  <c r="K565" i="3"/>
  <c r="J565" i="3"/>
  <c r="I565" i="3"/>
  <c r="F565" i="3"/>
  <c r="H565" i="3" s="1"/>
  <c r="E565" i="3"/>
  <c r="G565" i="3" s="1"/>
  <c r="H563" i="3"/>
  <c r="G563" i="3"/>
  <c r="D563" i="3"/>
  <c r="B563" i="3"/>
  <c r="L562" i="3"/>
  <c r="K562" i="3"/>
  <c r="J562" i="3"/>
  <c r="I562" i="3"/>
  <c r="F562" i="3"/>
  <c r="H562" i="3" s="1"/>
  <c r="E562" i="3"/>
  <c r="G562" i="3" s="1"/>
  <c r="F561" i="3"/>
  <c r="H561" i="3" s="1"/>
  <c r="H560" i="3"/>
  <c r="G560" i="3"/>
  <c r="D560" i="3"/>
  <c r="B560" i="3"/>
  <c r="L559" i="3"/>
  <c r="K559" i="3"/>
  <c r="J559" i="3"/>
  <c r="I559" i="3"/>
  <c r="F559" i="3"/>
  <c r="H559" i="3" s="1"/>
  <c r="E559" i="3"/>
  <c r="G559" i="3" s="1"/>
  <c r="H557" i="3"/>
  <c r="G557" i="3"/>
  <c r="D557" i="3"/>
  <c r="B557" i="3"/>
  <c r="L556" i="3"/>
  <c r="K556" i="3"/>
  <c r="J556" i="3"/>
  <c r="I556" i="3"/>
  <c r="F556" i="3"/>
  <c r="H556" i="3" s="1"/>
  <c r="E556" i="3"/>
  <c r="F555" i="3"/>
  <c r="H555" i="3" s="1"/>
  <c r="H554" i="3"/>
  <c r="G554" i="3"/>
  <c r="D554" i="3"/>
  <c r="B554" i="3"/>
  <c r="L553" i="3"/>
  <c r="K553" i="3"/>
  <c r="J553" i="3"/>
  <c r="I553" i="3"/>
  <c r="F553" i="3"/>
  <c r="H553" i="3" s="1"/>
  <c r="E553" i="3"/>
  <c r="G553" i="3" s="1"/>
  <c r="H551" i="3"/>
  <c r="G551" i="3"/>
  <c r="D551" i="3"/>
  <c r="B551" i="3"/>
  <c r="L550" i="3"/>
  <c r="K550" i="3"/>
  <c r="J550" i="3"/>
  <c r="I550" i="3"/>
  <c r="F550" i="3"/>
  <c r="H550" i="3" s="1"/>
  <c r="E550" i="3"/>
  <c r="G550" i="3" s="1"/>
  <c r="F549" i="3"/>
  <c r="H549" i="3" s="1"/>
  <c r="E549" i="3"/>
  <c r="G549" i="3" s="1"/>
  <c r="H548" i="3"/>
  <c r="G548" i="3"/>
  <c r="D548" i="3"/>
  <c r="B548" i="3"/>
  <c r="L547" i="3"/>
  <c r="K547" i="3"/>
  <c r="J547" i="3"/>
  <c r="I547" i="3"/>
  <c r="F547" i="3"/>
  <c r="H547" i="3" s="1"/>
  <c r="E547" i="3"/>
  <c r="G547" i="3" s="1"/>
  <c r="H545" i="3"/>
  <c r="G545" i="3"/>
  <c r="D545" i="3"/>
  <c r="B545" i="3"/>
  <c r="B540" i="3"/>
  <c r="B539" i="3"/>
  <c r="B534" i="3"/>
  <c r="B533" i="3"/>
  <c r="B531" i="3"/>
  <c r="B528" i="3"/>
  <c r="B522" i="3"/>
  <c r="B521" i="3"/>
  <c r="B516" i="3"/>
  <c r="B515" i="3"/>
  <c r="B510" i="3"/>
  <c r="B509" i="3"/>
  <c r="B504" i="3"/>
  <c r="B503" i="3"/>
  <c r="B501" i="3"/>
  <c r="B500" i="3"/>
  <c r="B498" i="3"/>
  <c r="B497" i="3"/>
  <c r="B495" i="3"/>
  <c r="B482" i="3"/>
  <c r="B479" i="3"/>
  <c r="B477" i="3"/>
  <c r="B476" i="3"/>
  <c r="B471" i="3"/>
  <c r="B470" i="3"/>
  <c r="B465" i="3"/>
  <c r="B464" i="3"/>
  <c r="B462" i="3"/>
  <c r="B459" i="3"/>
  <c r="B458" i="3"/>
  <c r="L544" i="3"/>
  <c r="K544" i="3"/>
  <c r="J544" i="3"/>
  <c r="I544" i="3"/>
  <c r="F544" i="3"/>
  <c r="H544" i="3" s="1"/>
  <c r="E544" i="3"/>
  <c r="G544" i="3" s="1"/>
  <c r="B543" i="3"/>
  <c r="H542" i="3"/>
  <c r="G542" i="3"/>
  <c r="D542" i="3"/>
  <c r="L541" i="3"/>
  <c r="K541" i="3"/>
  <c r="J541" i="3"/>
  <c r="I541" i="3"/>
  <c r="F541" i="3"/>
  <c r="H541" i="3" s="1"/>
  <c r="E541" i="3"/>
  <c r="G541" i="3" s="1"/>
  <c r="H539" i="3"/>
  <c r="G539" i="3"/>
  <c r="D539" i="3"/>
  <c r="L538" i="3"/>
  <c r="K538" i="3"/>
  <c r="J538" i="3"/>
  <c r="I538" i="3"/>
  <c r="F538" i="3"/>
  <c r="H538" i="3" s="1"/>
  <c r="E538" i="3"/>
  <c r="G538" i="3" s="1"/>
  <c r="H536" i="3"/>
  <c r="G536" i="3"/>
  <c r="D536" i="3"/>
  <c r="L535" i="3"/>
  <c r="K535" i="3"/>
  <c r="J535" i="3"/>
  <c r="I535" i="3"/>
  <c r="F535" i="3"/>
  <c r="H535" i="3" s="1"/>
  <c r="E535" i="3"/>
  <c r="H533" i="3"/>
  <c r="G533" i="3"/>
  <c r="D533" i="3"/>
  <c r="L532" i="3"/>
  <c r="K532" i="3"/>
  <c r="J532" i="3"/>
  <c r="I532" i="3"/>
  <c r="F532" i="3"/>
  <c r="H532" i="3" s="1"/>
  <c r="E532" i="3"/>
  <c r="G532" i="3" s="1"/>
  <c r="H530" i="3"/>
  <c r="G530" i="3"/>
  <c r="D530" i="3"/>
  <c r="L529" i="3"/>
  <c r="K529" i="3"/>
  <c r="J529" i="3"/>
  <c r="I529" i="3"/>
  <c r="F529" i="3"/>
  <c r="H529" i="3" s="1"/>
  <c r="E529" i="3"/>
  <c r="H527" i="3"/>
  <c r="G527" i="3"/>
  <c r="D527" i="3"/>
  <c r="L526" i="3"/>
  <c r="K526" i="3"/>
  <c r="J526" i="3"/>
  <c r="I526" i="3"/>
  <c r="F526" i="3"/>
  <c r="E526" i="3"/>
  <c r="G526" i="3" s="1"/>
  <c r="H524" i="3"/>
  <c r="G524" i="3"/>
  <c r="D524" i="3"/>
  <c r="L523" i="3"/>
  <c r="K523" i="3"/>
  <c r="J523" i="3"/>
  <c r="I523" i="3"/>
  <c r="F523" i="3"/>
  <c r="H523" i="3" s="1"/>
  <c r="E523" i="3"/>
  <c r="G523" i="3" s="1"/>
  <c r="H521" i="3"/>
  <c r="G521" i="3"/>
  <c r="D521" i="3"/>
  <c r="L520" i="3"/>
  <c r="K520" i="3"/>
  <c r="J520" i="3"/>
  <c r="I520" i="3"/>
  <c r="F520" i="3"/>
  <c r="H520" i="3" s="1"/>
  <c r="E520" i="3"/>
  <c r="G520" i="3" s="1"/>
  <c r="F519" i="3"/>
  <c r="H519" i="3" s="1"/>
  <c r="H518" i="3"/>
  <c r="G518" i="3"/>
  <c r="D518" i="3"/>
  <c r="L517" i="3"/>
  <c r="K517" i="3"/>
  <c r="J517" i="3"/>
  <c r="I517" i="3"/>
  <c r="F517" i="3"/>
  <c r="E517" i="3"/>
  <c r="G517" i="3" s="1"/>
  <c r="H515" i="3"/>
  <c r="G515" i="3"/>
  <c r="D515" i="3"/>
  <c r="L514" i="3"/>
  <c r="K514" i="3"/>
  <c r="J514" i="3"/>
  <c r="I514" i="3"/>
  <c r="F514" i="3"/>
  <c r="H514" i="3" s="1"/>
  <c r="E514" i="3"/>
  <c r="G514" i="3" s="1"/>
  <c r="F513" i="3"/>
  <c r="H513" i="3" s="1"/>
  <c r="H512" i="3"/>
  <c r="G512" i="3"/>
  <c r="D512" i="3"/>
  <c r="L511" i="3"/>
  <c r="K511" i="3"/>
  <c r="J511" i="3"/>
  <c r="I511" i="3"/>
  <c r="F511" i="3"/>
  <c r="H511" i="3" s="1"/>
  <c r="E511" i="3"/>
  <c r="H509" i="3"/>
  <c r="G509" i="3"/>
  <c r="D509" i="3"/>
  <c r="L508" i="3"/>
  <c r="K508" i="3"/>
  <c r="J508" i="3"/>
  <c r="I508" i="3"/>
  <c r="F508" i="3"/>
  <c r="H508" i="3" s="1"/>
  <c r="E508" i="3"/>
  <c r="G508" i="3" s="1"/>
  <c r="H506" i="3"/>
  <c r="G506" i="3"/>
  <c r="D506" i="3"/>
  <c r="L505" i="3"/>
  <c r="K505" i="3"/>
  <c r="J505" i="3"/>
  <c r="I505" i="3"/>
  <c r="F505" i="3"/>
  <c r="H505" i="3" s="1"/>
  <c r="E505" i="3"/>
  <c r="G505" i="3" s="1"/>
  <c r="H503" i="3"/>
  <c r="G503" i="3"/>
  <c r="D503" i="3"/>
  <c r="L502" i="3"/>
  <c r="K502" i="3"/>
  <c r="J502" i="3"/>
  <c r="I502" i="3"/>
  <c r="F502" i="3"/>
  <c r="H502" i="3" s="1"/>
  <c r="E502" i="3"/>
  <c r="G502" i="3" s="1"/>
  <c r="H500" i="3"/>
  <c r="G500" i="3"/>
  <c r="D500" i="3"/>
  <c r="L499" i="3"/>
  <c r="K499" i="3"/>
  <c r="J499" i="3"/>
  <c r="I499" i="3"/>
  <c r="F499" i="3"/>
  <c r="H499" i="3" s="1"/>
  <c r="E499" i="3"/>
  <c r="G499" i="3" s="1"/>
  <c r="F498" i="3"/>
  <c r="H498" i="3" s="1"/>
  <c r="H497" i="3"/>
  <c r="G497" i="3"/>
  <c r="D497" i="3"/>
  <c r="L496" i="3"/>
  <c r="K496" i="3"/>
  <c r="J496" i="3"/>
  <c r="I496" i="3"/>
  <c r="F496" i="3"/>
  <c r="H496" i="3" s="1"/>
  <c r="E496" i="3"/>
  <c r="G496" i="3" s="1"/>
  <c r="H494" i="3"/>
  <c r="G494" i="3"/>
  <c r="D494" i="3"/>
  <c r="B494" i="3"/>
  <c r="L493" i="3"/>
  <c r="K493" i="3"/>
  <c r="J493" i="3"/>
  <c r="I493" i="3"/>
  <c r="F493" i="3"/>
  <c r="H493" i="3" s="1"/>
  <c r="E493" i="3"/>
  <c r="G493" i="3" s="1"/>
  <c r="F492" i="3"/>
  <c r="H492" i="3" s="1"/>
  <c r="E492" i="3"/>
  <c r="G492" i="3" s="1"/>
  <c r="H491" i="3"/>
  <c r="G491" i="3"/>
  <c r="D491" i="3"/>
  <c r="L490" i="3"/>
  <c r="K490" i="3"/>
  <c r="J490" i="3"/>
  <c r="I490" i="3"/>
  <c r="F490" i="3"/>
  <c r="H490" i="3" s="1"/>
  <c r="E490" i="3"/>
  <c r="G490" i="3" s="1"/>
  <c r="H488" i="3"/>
  <c r="G488" i="3"/>
  <c r="D488" i="3"/>
  <c r="L487" i="3"/>
  <c r="K487" i="3"/>
  <c r="J487" i="3"/>
  <c r="I487" i="3"/>
  <c r="F487" i="3"/>
  <c r="H487" i="3" s="1"/>
  <c r="E487" i="3"/>
  <c r="G487" i="3" s="1"/>
  <c r="F486" i="3"/>
  <c r="H486" i="3" s="1"/>
  <c r="H485" i="3"/>
  <c r="G485" i="3"/>
  <c r="D485" i="3"/>
  <c r="L484" i="3"/>
  <c r="K484" i="3"/>
  <c r="J484" i="3"/>
  <c r="I484" i="3"/>
  <c r="F484" i="3"/>
  <c r="H484" i="3" s="1"/>
  <c r="E484" i="3"/>
  <c r="G484" i="3" s="1"/>
  <c r="F483" i="3"/>
  <c r="H483" i="3" s="1"/>
  <c r="H482" i="3"/>
  <c r="G482" i="3"/>
  <c r="D482" i="3"/>
  <c r="L481" i="3"/>
  <c r="K481" i="3"/>
  <c r="J481" i="3"/>
  <c r="I481" i="3"/>
  <c r="F481" i="3"/>
  <c r="H481" i="3" s="1"/>
  <c r="E481" i="3"/>
  <c r="G481" i="3" s="1"/>
  <c r="H479" i="3"/>
  <c r="G479" i="3"/>
  <c r="D479" i="3"/>
  <c r="L478" i="3"/>
  <c r="K478" i="3"/>
  <c r="J478" i="3"/>
  <c r="I478" i="3"/>
  <c r="F478" i="3"/>
  <c r="H478" i="3" s="1"/>
  <c r="E478" i="3"/>
  <c r="G478" i="3" s="1"/>
  <c r="F477" i="3"/>
  <c r="H477" i="3" s="1"/>
  <c r="H476" i="3"/>
  <c r="G476" i="3"/>
  <c r="D476" i="3"/>
  <c r="L475" i="3"/>
  <c r="K475" i="3"/>
  <c r="J475" i="3"/>
  <c r="I475" i="3"/>
  <c r="F475" i="3"/>
  <c r="H475" i="3" s="1"/>
  <c r="E475" i="3"/>
  <c r="G475" i="3" s="1"/>
  <c r="F474" i="3"/>
  <c r="H474" i="3" s="1"/>
  <c r="E474" i="3"/>
  <c r="G474" i="3" s="1"/>
  <c r="H473" i="3"/>
  <c r="G473" i="3"/>
  <c r="D473" i="3"/>
  <c r="L472" i="3"/>
  <c r="K472" i="3"/>
  <c r="J472" i="3"/>
  <c r="I472" i="3"/>
  <c r="F472" i="3"/>
  <c r="H472" i="3" s="1"/>
  <c r="E472" i="3"/>
  <c r="F471" i="3"/>
  <c r="H471" i="3" s="1"/>
  <c r="H470" i="3"/>
  <c r="G470" i="3"/>
  <c r="D470" i="3"/>
  <c r="L469" i="3"/>
  <c r="K469" i="3"/>
  <c r="J469" i="3"/>
  <c r="I469" i="3"/>
  <c r="F469" i="3"/>
  <c r="H469" i="3" s="1"/>
  <c r="E469" i="3"/>
  <c r="G469" i="3" s="1"/>
  <c r="F468" i="3"/>
  <c r="H468" i="3" s="1"/>
  <c r="H467" i="3"/>
  <c r="G467" i="3"/>
  <c r="D467" i="3"/>
  <c r="L466" i="3"/>
  <c r="K466" i="3"/>
  <c r="J466" i="3"/>
  <c r="I466" i="3"/>
  <c r="F466" i="3"/>
  <c r="H466" i="3" s="1"/>
  <c r="E466" i="3"/>
  <c r="H464" i="3"/>
  <c r="G464" i="3"/>
  <c r="D464" i="3"/>
  <c r="L463" i="3"/>
  <c r="K463" i="3"/>
  <c r="J463" i="3"/>
  <c r="I463" i="3"/>
  <c r="F463" i="3"/>
  <c r="H463" i="3" s="1"/>
  <c r="E463" i="3"/>
  <c r="G463" i="3" s="1"/>
  <c r="H461" i="3"/>
  <c r="G461" i="3"/>
  <c r="D461" i="3"/>
  <c r="L460" i="3"/>
  <c r="K460" i="3"/>
  <c r="J460" i="3"/>
  <c r="I460" i="3"/>
  <c r="F460" i="3"/>
  <c r="H460" i="3" s="1"/>
  <c r="E460" i="3"/>
  <c r="G460" i="3" s="1"/>
  <c r="H458" i="3"/>
  <c r="G458" i="3"/>
  <c r="D458" i="3"/>
  <c r="L457" i="3"/>
  <c r="K457" i="3"/>
  <c r="J457" i="3"/>
  <c r="I457" i="3"/>
  <c r="F457" i="3"/>
  <c r="H457" i="3" s="1"/>
  <c r="E457" i="3"/>
  <c r="G457" i="3" s="1"/>
  <c r="H455" i="3"/>
  <c r="G455" i="3"/>
  <c r="D455" i="3"/>
  <c r="B453" i="3"/>
  <c r="B450" i="3"/>
  <c r="B447" i="3"/>
  <c r="B440" i="3"/>
  <c r="B429" i="3"/>
  <c r="B425" i="3"/>
  <c r="B422" i="3"/>
  <c r="B417" i="3"/>
  <c r="B411" i="3"/>
  <c r="B404" i="3"/>
  <c r="B399" i="3"/>
  <c r="B393" i="3"/>
  <c r="B387" i="3"/>
  <c r="B381" i="3"/>
  <c r="B375" i="3"/>
  <c r="B369" i="3"/>
  <c r="B362" i="3"/>
  <c r="B360" i="3"/>
  <c r="B359" i="3"/>
  <c r="B357" i="3"/>
  <c r="B354" i="3"/>
  <c r="B353" i="3"/>
  <c r="B350" i="3"/>
  <c r="B344" i="3"/>
  <c r="B338" i="3"/>
  <c r="B332" i="3"/>
  <c r="B326" i="3"/>
  <c r="B320" i="3"/>
  <c r="B314" i="3"/>
  <c r="B312" i="3"/>
  <c r="B311" i="3"/>
  <c r="B302" i="3"/>
  <c r="B296" i="3"/>
  <c r="B294" i="3"/>
  <c r="B293" i="3"/>
  <c r="B284" i="3"/>
  <c r="B278" i="3"/>
  <c r="B276" i="3"/>
  <c r="B275" i="3"/>
  <c r="B270" i="3"/>
  <c r="B269" i="3"/>
  <c r="B266" i="3"/>
  <c r="B258" i="3"/>
  <c r="B257" i="3"/>
  <c r="B252" i="3"/>
  <c r="B251" i="3"/>
  <c r="B246" i="3"/>
  <c r="B245" i="3"/>
  <c r="B240" i="3"/>
  <c r="B239" i="3"/>
  <c r="B234" i="3"/>
  <c r="B233" i="3"/>
  <c r="B228" i="3"/>
  <c r="B222" i="3"/>
  <c r="B216" i="3"/>
  <c r="B210" i="3"/>
  <c r="B201" i="3"/>
  <c r="B194" i="3"/>
  <c r="B189" i="3"/>
  <c r="B183" i="3"/>
  <c r="B177" i="3"/>
  <c r="B168" i="3"/>
  <c r="B162" i="3"/>
  <c r="B156" i="3"/>
  <c r="B150" i="3"/>
  <c r="B144" i="3"/>
  <c r="B135" i="3"/>
  <c r="B129" i="3"/>
  <c r="B120" i="3"/>
  <c r="B114" i="3"/>
  <c r="B111" i="3"/>
  <c r="B105" i="3"/>
  <c r="B99" i="3"/>
  <c r="B96" i="3"/>
  <c r="A93" i="3"/>
  <c r="A92" i="3"/>
  <c r="A90" i="3"/>
  <c r="B90" i="3" s="1"/>
  <c r="A89" i="3"/>
  <c r="A87" i="3"/>
  <c r="A86" i="3"/>
  <c r="A84" i="3"/>
  <c r="B84" i="3" s="1"/>
  <c r="A83" i="3"/>
  <c r="A81" i="3"/>
  <c r="A80" i="3"/>
  <c r="A78" i="3"/>
  <c r="B78" i="3" s="1"/>
  <c r="A77" i="3"/>
  <c r="A75" i="3"/>
  <c r="A74" i="3"/>
  <c r="A72" i="3"/>
  <c r="A71" i="3"/>
  <c r="A69" i="3"/>
  <c r="B69" i="3" s="1"/>
  <c r="A68" i="3"/>
  <c r="B426" i="3"/>
  <c r="A66" i="3"/>
  <c r="A65" i="3"/>
  <c r="A63" i="3"/>
  <c r="A62" i="3"/>
  <c r="B62" i="3" s="1"/>
  <c r="A60" i="3"/>
  <c r="A59" i="3"/>
  <c r="A57" i="3"/>
  <c r="A56" i="3"/>
  <c r="B56" i="3" s="1"/>
  <c r="A54" i="3"/>
  <c r="A53" i="3"/>
  <c r="A51" i="3"/>
  <c r="A50" i="3"/>
  <c r="B50" i="3" s="1"/>
  <c r="A48" i="3"/>
  <c r="A47" i="3"/>
  <c r="A45" i="3"/>
  <c r="A44" i="3"/>
  <c r="B44" i="3" s="1"/>
  <c r="A42" i="3"/>
  <c r="A41" i="3"/>
  <c r="A39" i="3"/>
  <c r="A38" i="3"/>
  <c r="B38" i="3" s="1"/>
  <c r="A36" i="3"/>
  <c r="A35" i="3"/>
  <c r="A33" i="3"/>
  <c r="A32" i="3"/>
  <c r="B32" i="3" s="1"/>
  <c r="A30" i="3"/>
  <c r="A29" i="3"/>
  <c r="A27" i="3"/>
  <c r="A26" i="3"/>
  <c r="B26" i="3" s="1"/>
  <c r="A24" i="3"/>
  <c r="A23" i="3"/>
  <c r="B23" i="3" s="1"/>
  <c r="A21" i="3"/>
  <c r="A20" i="3"/>
  <c r="A18" i="3"/>
  <c r="A17" i="3"/>
  <c r="B17" i="3" s="1"/>
  <c r="A15" i="3"/>
  <c r="A14" i="3"/>
  <c r="A12" i="3"/>
  <c r="A11" i="3"/>
  <c r="A9" i="3"/>
  <c r="A8" i="3"/>
  <c r="A6" i="3"/>
  <c r="A5" i="3"/>
  <c r="A3" i="3"/>
  <c r="L454" i="3"/>
  <c r="K454" i="3"/>
  <c r="J454" i="3"/>
  <c r="I454" i="3"/>
  <c r="F454" i="3"/>
  <c r="H454" i="3" s="1"/>
  <c r="E454" i="3"/>
  <c r="G454" i="3" s="1"/>
  <c r="H452" i="3"/>
  <c r="G452" i="3"/>
  <c r="D452" i="3"/>
  <c r="L451" i="3"/>
  <c r="K451" i="3"/>
  <c r="J451" i="3"/>
  <c r="I451" i="3"/>
  <c r="F451" i="3"/>
  <c r="H451" i="3" s="1"/>
  <c r="E451" i="3"/>
  <c r="H449" i="3"/>
  <c r="G449" i="3"/>
  <c r="D449" i="3"/>
  <c r="L448" i="3"/>
  <c r="K448" i="3"/>
  <c r="J448" i="3"/>
  <c r="I448" i="3"/>
  <c r="F448" i="3"/>
  <c r="H448" i="3" s="1"/>
  <c r="E448" i="3"/>
  <c r="G448" i="3" s="1"/>
  <c r="H446" i="3"/>
  <c r="G446" i="3"/>
  <c r="D446" i="3"/>
  <c r="L445" i="3"/>
  <c r="K445" i="3"/>
  <c r="J445" i="3"/>
  <c r="I445" i="3"/>
  <c r="F445" i="3"/>
  <c r="H445" i="3" s="1"/>
  <c r="E445" i="3"/>
  <c r="G445" i="3" s="1"/>
  <c r="B444" i="3"/>
  <c r="H443" i="3"/>
  <c r="G443" i="3"/>
  <c r="D443" i="3"/>
  <c r="L442" i="3"/>
  <c r="K442" i="3"/>
  <c r="J442" i="3"/>
  <c r="I442" i="3"/>
  <c r="F442" i="3"/>
  <c r="H442" i="3" s="1"/>
  <c r="E442" i="3"/>
  <c r="G442" i="3" s="1"/>
  <c r="B441" i="3"/>
  <c r="H440" i="3"/>
  <c r="G440" i="3"/>
  <c r="D440" i="3"/>
  <c r="L439" i="3"/>
  <c r="K439" i="3"/>
  <c r="J439" i="3"/>
  <c r="I439" i="3"/>
  <c r="F439" i="3"/>
  <c r="H439" i="3" s="1"/>
  <c r="E439" i="3"/>
  <c r="G439" i="3" s="1"/>
  <c r="F438" i="3"/>
  <c r="H438" i="3" s="1"/>
  <c r="E438" i="3"/>
  <c r="G438" i="3" s="1"/>
  <c r="H437" i="3"/>
  <c r="G437" i="3"/>
  <c r="D437" i="3"/>
  <c r="L436" i="3"/>
  <c r="K436" i="3"/>
  <c r="J436" i="3"/>
  <c r="I436" i="3"/>
  <c r="F436" i="3"/>
  <c r="H436" i="3" s="1"/>
  <c r="E436" i="3"/>
  <c r="G436" i="3" s="1"/>
  <c r="H434" i="3"/>
  <c r="G434" i="3"/>
  <c r="D434" i="3"/>
  <c r="B434" i="3"/>
  <c r="L433" i="3"/>
  <c r="K433" i="3"/>
  <c r="J433" i="3"/>
  <c r="I433" i="3"/>
  <c r="H433" i="3"/>
  <c r="G433" i="3"/>
  <c r="B432" i="3"/>
  <c r="H431" i="3"/>
  <c r="G431" i="3"/>
  <c r="D431" i="3"/>
  <c r="L430" i="3"/>
  <c r="K430" i="3"/>
  <c r="J430" i="3"/>
  <c r="I430" i="3"/>
  <c r="F430" i="3"/>
  <c r="H430" i="3" s="1"/>
  <c r="E430" i="3"/>
  <c r="G430" i="3" s="1"/>
  <c r="H428" i="3"/>
  <c r="G428" i="3"/>
  <c r="D428" i="3"/>
  <c r="L427" i="3"/>
  <c r="K427" i="3"/>
  <c r="J427" i="3"/>
  <c r="I427" i="3"/>
  <c r="F427" i="3"/>
  <c r="H427" i="3" s="1"/>
  <c r="E427" i="3"/>
  <c r="G427" i="3" s="1"/>
  <c r="H425" i="3"/>
  <c r="G425" i="3"/>
  <c r="D425" i="3"/>
  <c r="L424" i="3"/>
  <c r="K424" i="3"/>
  <c r="J424" i="3"/>
  <c r="I424" i="3"/>
  <c r="F424" i="3"/>
  <c r="E424" i="3"/>
  <c r="H422" i="3"/>
  <c r="G422" i="3"/>
  <c r="D422" i="3"/>
  <c r="L421" i="3"/>
  <c r="K421" i="3"/>
  <c r="J421" i="3"/>
  <c r="I421" i="3"/>
  <c r="F421" i="3"/>
  <c r="H421" i="3" s="1"/>
  <c r="E421" i="3"/>
  <c r="G421" i="3" s="1"/>
  <c r="F420" i="3"/>
  <c r="H420" i="3" s="1"/>
  <c r="H419" i="3"/>
  <c r="G419" i="3"/>
  <c r="D419" i="3"/>
  <c r="B419" i="3"/>
  <c r="L418" i="3"/>
  <c r="K418" i="3"/>
  <c r="J418" i="3"/>
  <c r="I418" i="3"/>
  <c r="F418" i="3"/>
  <c r="E418" i="3"/>
  <c r="H416" i="3"/>
  <c r="G416" i="3"/>
  <c r="D416" i="3"/>
  <c r="B416" i="3"/>
  <c r="L415" i="3"/>
  <c r="K415" i="3"/>
  <c r="J415" i="3"/>
  <c r="I415" i="3"/>
  <c r="F415" i="3"/>
  <c r="H415" i="3" s="1"/>
  <c r="E415" i="3"/>
  <c r="G415" i="3" s="1"/>
  <c r="B414" i="3"/>
  <c r="H413" i="3"/>
  <c r="G413" i="3"/>
  <c r="D413" i="3"/>
  <c r="L412" i="3"/>
  <c r="K412" i="3"/>
  <c r="J412" i="3"/>
  <c r="I412" i="3"/>
  <c r="F412" i="3"/>
  <c r="E412" i="3"/>
  <c r="H410" i="3"/>
  <c r="G410" i="3"/>
  <c r="D410" i="3"/>
  <c r="L409" i="3"/>
  <c r="K409" i="3"/>
  <c r="J409" i="3"/>
  <c r="I409" i="3"/>
  <c r="F409" i="3"/>
  <c r="H409" i="3" s="1"/>
  <c r="E409" i="3"/>
  <c r="G409" i="3" s="1"/>
  <c r="F408" i="3"/>
  <c r="H408" i="3" s="1"/>
  <c r="H407" i="3"/>
  <c r="G407" i="3"/>
  <c r="D407" i="3"/>
  <c r="L406" i="3"/>
  <c r="K406" i="3"/>
  <c r="J406" i="3"/>
  <c r="I406" i="3"/>
  <c r="F406" i="3"/>
  <c r="E406" i="3"/>
  <c r="H404" i="3"/>
  <c r="G404" i="3"/>
  <c r="D404" i="3"/>
  <c r="L403" i="3"/>
  <c r="K403" i="3"/>
  <c r="J403" i="3"/>
  <c r="I403" i="3"/>
  <c r="F403" i="3"/>
  <c r="H403" i="3" s="1"/>
  <c r="E403" i="3"/>
  <c r="G403" i="3" s="1"/>
  <c r="F402" i="3"/>
  <c r="H402" i="3" s="1"/>
  <c r="H401" i="3"/>
  <c r="G401" i="3"/>
  <c r="D401" i="3"/>
  <c r="L400" i="3"/>
  <c r="K400" i="3"/>
  <c r="J400" i="3"/>
  <c r="I400" i="3"/>
  <c r="H398" i="3"/>
  <c r="G398" i="3"/>
  <c r="D398" i="3"/>
  <c r="L397" i="3"/>
  <c r="K397" i="3"/>
  <c r="J397" i="3"/>
  <c r="I397" i="3"/>
  <c r="H397" i="3"/>
  <c r="G397" i="3"/>
  <c r="H395" i="3"/>
  <c r="G395" i="3"/>
  <c r="D395" i="3"/>
  <c r="L394" i="3"/>
  <c r="K394" i="3"/>
  <c r="J394" i="3"/>
  <c r="I394" i="3"/>
  <c r="H392" i="3"/>
  <c r="G392" i="3"/>
  <c r="D392" i="3"/>
  <c r="L391" i="3"/>
  <c r="K391" i="3"/>
  <c r="J391" i="3"/>
  <c r="I391" i="3"/>
  <c r="H391" i="3"/>
  <c r="G391" i="3"/>
  <c r="H389" i="3"/>
  <c r="G389" i="3"/>
  <c r="D389" i="3"/>
  <c r="L388" i="3"/>
  <c r="K388" i="3"/>
  <c r="J388" i="3"/>
  <c r="I388" i="3"/>
  <c r="H388" i="3"/>
  <c r="G388" i="3"/>
  <c r="H386" i="3"/>
  <c r="G386" i="3"/>
  <c r="D386" i="3"/>
  <c r="L385" i="3"/>
  <c r="K385" i="3"/>
  <c r="J385" i="3"/>
  <c r="I385" i="3"/>
  <c r="H385" i="3"/>
  <c r="G385" i="3"/>
  <c r="B384" i="3"/>
  <c r="H383" i="3"/>
  <c r="G383" i="3"/>
  <c r="D383" i="3"/>
  <c r="B383" i="3"/>
  <c r="L382" i="3"/>
  <c r="K382" i="3"/>
  <c r="J382" i="3"/>
  <c r="I382" i="3"/>
  <c r="H382" i="3"/>
  <c r="G382" i="3"/>
  <c r="H380" i="3"/>
  <c r="G380" i="3"/>
  <c r="D380" i="3"/>
  <c r="B380" i="3"/>
  <c r="L379" i="3"/>
  <c r="K379" i="3"/>
  <c r="J379" i="3"/>
  <c r="I379" i="3"/>
  <c r="H379" i="3"/>
  <c r="G379" i="3"/>
  <c r="H377" i="3"/>
  <c r="G377" i="3"/>
  <c r="D377" i="3"/>
  <c r="B377" i="3"/>
  <c r="L376" i="3"/>
  <c r="K376" i="3"/>
  <c r="J376" i="3"/>
  <c r="I376" i="3"/>
  <c r="H376" i="3"/>
  <c r="G376" i="3"/>
  <c r="H374" i="3"/>
  <c r="G374" i="3"/>
  <c r="D374" i="3"/>
  <c r="B374" i="3"/>
  <c r="L373" i="3"/>
  <c r="K373" i="3"/>
  <c r="J373" i="3"/>
  <c r="I373" i="3"/>
  <c r="H373" i="3"/>
  <c r="G373" i="3"/>
  <c r="H371" i="3"/>
  <c r="G371" i="3"/>
  <c r="D371" i="3"/>
  <c r="B371" i="3"/>
  <c r="L370" i="3"/>
  <c r="K370" i="3"/>
  <c r="J370" i="3"/>
  <c r="I370" i="3"/>
  <c r="H370" i="3"/>
  <c r="G370" i="3"/>
  <c r="H368" i="3"/>
  <c r="G368" i="3"/>
  <c r="D368" i="3"/>
  <c r="B368" i="3"/>
  <c r="L367" i="3"/>
  <c r="K367" i="3"/>
  <c r="J367" i="3"/>
  <c r="I367" i="3"/>
  <c r="H367" i="3"/>
  <c r="G367" i="3"/>
  <c r="H365" i="3"/>
  <c r="G365" i="3"/>
  <c r="D365" i="3"/>
  <c r="B365" i="3"/>
  <c r="L364" i="3"/>
  <c r="K364" i="3"/>
  <c r="J364" i="3"/>
  <c r="I364" i="3"/>
  <c r="H364" i="3"/>
  <c r="G364" i="3"/>
  <c r="F363" i="3"/>
  <c r="H363" i="3" s="1"/>
  <c r="H362" i="3"/>
  <c r="G362" i="3"/>
  <c r="D362" i="3"/>
  <c r="L361" i="3"/>
  <c r="K361" i="3"/>
  <c r="J361" i="3"/>
  <c r="I361" i="3"/>
  <c r="H361" i="3"/>
  <c r="G361" i="3"/>
  <c r="H359" i="3"/>
  <c r="G359" i="3"/>
  <c r="D359" i="3"/>
  <c r="L358" i="3"/>
  <c r="K358" i="3"/>
  <c r="J358" i="3"/>
  <c r="I358" i="3"/>
  <c r="H358" i="3"/>
  <c r="G358" i="3"/>
  <c r="F357" i="3"/>
  <c r="H357" i="3" s="1"/>
  <c r="H356" i="3"/>
  <c r="G356" i="3"/>
  <c r="D356" i="3"/>
  <c r="B356" i="3"/>
  <c r="L355" i="3"/>
  <c r="K355" i="3"/>
  <c r="J355" i="3"/>
  <c r="I355" i="3"/>
  <c r="H355" i="3"/>
  <c r="G355" i="3"/>
  <c r="F354" i="3"/>
  <c r="H354" i="3" s="1"/>
  <c r="H353" i="3"/>
  <c r="G353" i="3"/>
  <c r="D353" i="3"/>
  <c r="L352" i="3"/>
  <c r="K352" i="3"/>
  <c r="J352" i="3"/>
  <c r="I352" i="3"/>
  <c r="H352" i="3"/>
  <c r="G352" i="3"/>
  <c r="H350" i="3"/>
  <c r="G350" i="3"/>
  <c r="D350" i="3"/>
  <c r="L349" i="3"/>
  <c r="K349" i="3"/>
  <c r="J349" i="3"/>
  <c r="I349" i="3"/>
  <c r="H349" i="3"/>
  <c r="G349" i="3"/>
  <c r="H347" i="3"/>
  <c r="G347" i="3"/>
  <c r="D347" i="3"/>
  <c r="L346" i="3"/>
  <c r="K346" i="3"/>
  <c r="J346" i="3"/>
  <c r="I346" i="3"/>
  <c r="H346" i="3"/>
  <c r="G346" i="3"/>
  <c r="B345" i="3"/>
  <c r="H344" i="3"/>
  <c r="G344" i="3"/>
  <c r="D344" i="3"/>
  <c r="L343" i="3"/>
  <c r="K343" i="3"/>
  <c r="J343" i="3"/>
  <c r="I343" i="3"/>
  <c r="H343" i="3"/>
  <c r="G343" i="3"/>
  <c r="H341" i="3"/>
  <c r="G341" i="3"/>
  <c r="D341" i="3"/>
  <c r="B341" i="3"/>
  <c r="L340" i="3"/>
  <c r="K340" i="3"/>
  <c r="J340" i="3"/>
  <c r="I340" i="3"/>
  <c r="H340" i="3"/>
  <c r="G340" i="3"/>
  <c r="H338" i="3"/>
  <c r="G338" i="3"/>
  <c r="D338" i="3"/>
  <c r="L337" i="3"/>
  <c r="K337" i="3"/>
  <c r="J337" i="3"/>
  <c r="I337" i="3"/>
  <c r="H337" i="3"/>
  <c r="G337" i="3"/>
  <c r="H335" i="3"/>
  <c r="G335" i="3"/>
  <c r="D335" i="3"/>
  <c r="B335" i="3"/>
  <c r="L334" i="3"/>
  <c r="K334" i="3"/>
  <c r="J334" i="3"/>
  <c r="I334" i="3"/>
  <c r="B333" i="3"/>
  <c r="H332" i="3"/>
  <c r="G332" i="3"/>
  <c r="D332" i="3"/>
  <c r="L331" i="3"/>
  <c r="K331" i="3"/>
  <c r="J331" i="3"/>
  <c r="I331" i="3"/>
  <c r="H331" i="3"/>
  <c r="G331" i="3"/>
  <c r="H329" i="3"/>
  <c r="G329" i="3"/>
  <c r="D329" i="3"/>
  <c r="L328" i="3"/>
  <c r="K328" i="3"/>
  <c r="J328" i="3"/>
  <c r="I328" i="3"/>
  <c r="H328" i="3"/>
  <c r="G328" i="3"/>
  <c r="H326" i="3"/>
  <c r="G326" i="3"/>
  <c r="D326" i="3"/>
  <c r="L325" i="3"/>
  <c r="K325" i="3"/>
  <c r="J325" i="3"/>
  <c r="I325" i="3"/>
  <c r="H325" i="3"/>
  <c r="G325" i="3"/>
  <c r="H323" i="3"/>
  <c r="G323" i="3"/>
  <c r="D323" i="3"/>
  <c r="L322" i="3"/>
  <c r="K322" i="3"/>
  <c r="J322" i="3"/>
  <c r="I322" i="3"/>
  <c r="H322" i="3"/>
  <c r="G322" i="3"/>
  <c r="B321" i="3"/>
  <c r="H320" i="3"/>
  <c r="G320" i="3"/>
  <c r="D320" i="3"/>
  <c r="L319" i="3"/>
  <c r="K319" i="3"/>
  <c r="J319" i="3"/>
  <c r="I319" i="3"/>
  <c r="H319" i="3"/>
  <c r="G319" i="3"/>
  <c r="H317" i="3"/>
  <c r="G317" i="3"/>
  <c r="D317" i="3"/>
  <c r="B317" i="3"/>
  <c r="L316" i="3"/>
  <c r="K316" i="3"/>
  <c r="J316" i="3"/>
  <c r="I316" i="3"/>
  <c r="H316" i="3"/>
  <c r="G316" i="3"/>
  <c r="H314" i="3"/>
  <c r="G314" i="3"/>
  <c r="D314" i="3"/>
  <c r="L313" i="3"/>
  <c r="K313" i="3"/>
  <c r="J313" i="3"/>
  <c r="I313" i="3"/>
  <c r="H313" i="3"/>
  <c r="G313" i="3"/>
  <c r="F312" i="3"/>
  <c r="H312" i="3" s="1"/>
  <c r="H311" i="3"/>
  <c r="G311" i="3"/>
  <c r="D311" i="3"/>
  <c r="L310" i="3"/>
  <c r="K310" i="3"/>
  <c r="J310" i="3"/>
  <c r="I310" i="3"/>
  <c r="H310" i="3"/>
  <c r="G310" i="3"/>
  <c r="H308" i="3"/>
  <c r="G308" i="3"/>
  <c r="D308" i="3"/>
  <c r="L307" i="3"/>
  <c r="K307" i="3"/>
  <c r="J307" i="3"/>
  <c r="I307" i="3"/>
  <c r="H307" i="3"/>
  <c r="G307" i="3"/>
  <c r="F306" i="3"/>
  <c r="H306" i="3" s="1"/>
  <c r="H305" i="3"/>
  <c r="G305" i="3"/>
  <c r="D305" i="3"/>
  <c r="B305" i="3"/>
  <c r="L304" i="3"/>
  <c r="K304" i="3"/>
  <c r="J304" i="3"/>
  <c r="I304" i="3"/>
  <c r="H304" i="3"/>
  <c r="G304" i="3"/>
  <c r="H302" i="3"/>
  <c r="G302" i="3"/>
  <c r="D302" i="3"/>
  <c r="L301" i="3"/>
  <c r="K301" i="3"/>
  <c r="J301" i="3"/>
  <c r="I301" i="3"/>
  <c r="H299" i="3"/>
  <c r="G299" i="3"/>
  <c r="D299" i="3"/>
  <c r="B299" i="3"/>
  <c r="L298" i="3"/>
  <c r="K298" i="3"/>
  <c r="J298" i="3"/>
  <c r="I298" i="3"/>
  <c r="B297" i="3"/>
  <c r="H296" i="3"/>
  <c r="G296" i="3"/>
  <c r="D296" i="3"/>
  <c r="L295" i="3"/>
  <c r="K295" i="3"/>
  <c r="J295" i="3"/>
  <c r="I295" i="3"/>
  <c r="H295" i="3"/>
  <c r="G295" i="3"/>
  <c r="F294" i="3"/>
  <c r="H294" i="3" s="1"/>
  <c r="H293" i="3"/>
  <c r="G293" i="3"/>
  <c r="D293" i="3"/>
  <c r="L292" i="3"/>
  <c r="K292" i="3"/>
  <c r="J292" i="3"/>
  <c r="I292" i="3"/>
  <c r="H292" i="3"/>
  <c r="G292" i="3"/>
  <c r="H290" i="3"/>
  <c r="G290" i="3"/>
  <c r="D290" i="3"/>
  <c r="L289" i="3"/>
  <c r="K289" i="3"/>
  <c r="J289" i="3"/>
  <c r="I289" i="3"/>
  <c r="H289" i="3"/>
  <c r="G289" i="3"/>
  <c r="F288" i="3"/>
  <c r="H288" i="3" s="1"/>
  <c r="H287" i="3"/>
  <c r="G287" i="3"/>
  <c r="D287" i="3"/>
  <c r="B287" i="3"/>
  <c r="L286" i="3"/>
  <c r="K286" i="3"/>
  <c r="J286" i="3"/>
  <c r="I286" i="3"/>
  <c r="H286" i="3"/>
  <c r="G286" i="3"/>
  <c r="B285" i="3"/>
  <c r="H284" i="3"/>
  <c r="G284" i="3"/>
  <c r="D284" i="3"/>
  <c r="L283" i="3"/>
  <c r="K283" i="3"/>
  <c r="J283" i="3"/>
  <c r="I283" i="3"/>
  <c r="H283" i="3"/>
  <c r="G283" i="3"/>
  <c r="H281" i="3"/>
  <c r="G281" i="3"/>
  <c r="D281" i="3"/>
  <c r="L280" i="3"/>
  <c r="K280" i="3"/>
  <c r="J280" i="3"/>
  <c r="I280" i="3"/>
  <c r="H280" i="3"/>
  <c r="G280" i="3"/>
  <c r="H278" i="3"/>
  <c r="G278" i="3"/>
  <c r="D278" i="3"/>
  <c r="L277" i="3"/>
  <c r="K277" i="3"/>
  <c r="J277" i="3"/>
  <c r="I277" i="3"/>
  <c r="H277" i="3"/>
  <c r="G277" i="3"/>
  <c r="F276" i="3"/>
  <c r="H276" i="3" s="1"/>
  <c r="H275" i="3"/>
  <c r="G275" i="3"/>
  <c r="D275" i="3"/>
  <c r="L274" i="3"/>
  <c r="K274" i="3"/>
  <c r="J274" i="3"/>
  <c r="I274" i="3"/>
  <c r="H274" i="3"/>
  <c r="G274" i="3"/>
  <c r="H272" i="3"/>
  <c r="G272" i="3"/>
  <c r="D272" i="3"/>
  <c r="B272" i="3"/>
  <c r="L271" i="3"/>
  <c r="K271" i="3"/>
  <c r="J271" i="3"/>
  <c r="I271" i="3"/>
  <c r="H271" i="3"/>
  <c r="G271" i="3"/>
  <c r="H269" i="3"/>
  <c r="G269" i="3"/>
  <c r="D269" i="3"/>
  <c r="L268" i="3"/>
  <c r="K268" i="3"/>
  <c r="J268" i="3"/>
  <c r="I268" i="3"/>
  <c r="H268" i="3"/>
  <c r="G268" i="3"/>
  <c r="F267" i="3"/>
  <c r="H267" i="3" s="1"/>
  <c r="B267" i="3"/>
  <c r="H266" i="3"/>
  <c r="G266" i="3"/>
  <c r="D266" i="3"/>
  <c r="L265" i="3"/>
  <c r="K265" i="3"/>
  <c r="J265" i="3"/>
  <c r="I265" i="3"/>
  <c r="H265" i="3"/>
  <c r="G265" i="3"/>
  <c r="H263" i="3"/>
  <c r="G263" i="3"/>
  <c r="D263" i="3"/>
  <c r="L262" i="3"/>
  <c r="K262" i="3"/>
  <c r="J262" i="3"/>
  <c r="I262" i="3"/>
  <c r="H262" i="3"/>
  <c r="G262" i="3"/>
  <c r="F261" i="3"/>
  <c r="H261" i="3" s="1"/>
  <c r="H260" i="3"/>
  <c r="G260" i="3"/>
  <c r="D260" i="3"/>
  <c r="B260" i="3"/>
  <c r="L259" i="3"/>
  <c r="K259" i="3"/>
  <c r="J259" i="3"/>
  <c r="I259" i="3"/>
  <c r="H259" i="3"/>
  <c r="G259" i="3"/>
  <c r="H257" i="3"/>
  <c r="G257" i="3"/>
  <c r="D257" i="3"/>
  <c r="L256" i="3"/>
  <c r="K256" i="3"/>
  <c r="J256" i="3"/>
  <c r="I256" i="3"/>
  <c r="H256" i="3"/>
  <c r="G256" i="3"/>
  <c r="H254" i="3"/>
  <c r="G254" i="3"/>
  <c r="D254" i="3"/>
  <c r="L253" i="3"/>
  <c r="K253" i="3"/>
  <c r="J253" i="3"/>
  <c r="I253" i="3"/>
  <c r="H253" i="3"/>
  <c r="G253" i="3"/>
  <c r="H251" i="3"/>
  <c r="G251" i="3"/>
  <c r="D251" i="3"/>
  <c r="L250" i="3"/>
  <c r="K250" i="3"/>
  <c r="J250" i="3"/>
  <c r="I250" i="3"/>
  <c r="H250" i="3"/>
  <c r="G250" i="3"/>
  <c r="H248" i="3"/>
  <c r="G248" i="3"/>
  <c r="D248" i="3"/>
  <c r="L247" i="3"/>
  <c r="K247" i="3"/>
  <c r="J247" i="3"/>
  <c r="I247" i="3"/>
  <c r="H247" i="3"/>
  <c r="G247" i="3"/>
  <c r="H245" i="3"/>
  <c r="G245" i="3"/>
  <c r="D245" i="3"/>
  <c r="L244" i="3"/>
  <c r="K244" i="3"/>
  <c r="J244" i="3"/>
  <c r="I244" i="3"/>
  <c r="H244" i="3"/>
  <c r="G244" i="3"/>
  <c r="H242" i="3"/>
  <c r="G242" i="3"/>
  <c r="D242" i="3"/>
  <c r="B242" i="3"/>
  <c r="L241" i="3"/>
  <c r="K241" i="3"/>
  <c r="J241" i="3"/>
  <c r="I241" i="3"/>
  <c r="H241" i="3"/>
  <c r="G241" i="3"/>
  <c r="H239" i="3"/>
  <c r="G239" i="3"/>
  <c r="D239" i="3"/>
  <c r="L238" i="3"/>
  <c r="K238" i="3"/>
  <c r="J238" i="3"/>
  <c r="I238" i="3"/>
  <c r="H238" i="3"/>
  <c r="G238" i="3"/>
  <c r="H236" i="3"/>
  <c r="G236" i="3"/>
  <c r="D236" i="3"/>
  <c r="B236" i="3"/>
  <c r="L235" i="3"/>
  <c r="K235" i="3"/>
  <c r="J235" i="3"/>
  <c r="I235" i="3"/>
  <c r="H235" i="3"/>
  <c r="G235" i="3"/>
  <c r="H233" i="3"/>
  <c r="G233" i="3"/>
  <c r="D233" i="3"/>
  <c r="L232" i="3"/>
  <c r="K232" i="3"/>
  <c r="J232" i="3"/>
  <c r="I232" i="3"/>
  <c r="H232" i="3"/>
  <c r="G232" i="3"/>
  <c r="F231" i="3"/>
  <c r="H231" i="3" s="1"/>
  <c r="B231" i="3"/>
  <c r="H230" i="3"/>
  <c r="G230" i="3"/>
  <c r="D230" i="3"/>
  <c r="B230" i="3"/>
  <c r="L229" i="3"/>
  <c r="K229" i="3"/>
  <c r="J229" i="3"/>
  <c r="I229" i="3"/>
  <c r="H229" i="3"/>
  <c r="G229" i="3"/>
  <c r="H227" i="3"/>
  <c r="G227" i="3"/>
  <c r="D227" i="3"/>
  <c r="B227" i="3"/>
  <c r="L226" i="3"/>
  <c r="K226" i="3"/>
  <c r="J226" i="3"/>
  <c r="I226" i="3"/>
  <c r="H226" i="3"/>
  <c r="G226" i="3"/>
  <c r="F225" i="3"/>
  <c r="H225" i="3" s="1"/>
  <c r="E225" i="3"/>
  <c r="G225" i="3" s="1"/>
  <c r="B225" i="3"/>
  <c r="H224" i="3"/>
  <c r="G224" i="3"/>
  <c r="D224" i="3"/>
  <c r="B224" i="3"/>
  <c r="L223" i="3"/>
  <c r="K223" i="3"/>
  <c r="J223" i="3"/>
  <c r="I223" i="3"/>
  <c r="H223" i="3"/>
  <c r="G223" i="3"/>
  <c r="H221" i="3"/>
  <c r="G221" i="3"/>
  <c r="D221" i="3"/>
  <c r="B221" i="3"/>
  <c r="L220" i="3"/>
  <c r="K220" i="3"/>
  <c r="J220" i="3"/>
  <c r="I220" i="3"/>
  <c r="H220" i="3"/>
  <c r="G220" i="3"/>
  <c r="F219" i="3"/>
  <c r="H219" i="3" s="1"/>
  <c r="E219" i="3"/>
  <c r="G219" i="3" s="1"/>
  <c r="B219" i="3"/>
  <c r="H218" i="3"/>
  <c r="G218" i="3"/>
  <c r="D218" i="3"/>
  <c r="B218" i="3"/>
  <c r="L217" i="3"/>
  <c r="K217" i="3"/>
  <c r="J217" i="3"/>
  <c r="I217" i="3"/>
  <c r="H217" i="3"/>
  <c r="G217" i="3"/>
  <c r="H215" i="3"/>
  <c r="G215" i="3"/>
  <c r="D215" i="3"/>
  <c r="B215" i="3"/>
  <c r="L214" i="3"/>
  <c r="K214" i="3"/>
  <c r="J214" i="3"/>
  <c r="I214" i="3"/>
  <c r="H214" i="3"/>
  <c r="G214" i="3"/>
  <c r="B213" i="3"/>
  <c r="H212" i="3"/>
  <c r="G212" i="3"/>
  <c r="D212" i="3"/>
  <c r="B212" i="3"/>
  <c r="L211" i="3"/>
  <c r="K211" i="3"/>
  <c r="J211" i="3"/>
  <c r="I211" i="3"/>
  <c r="H209" i="3"/>
  <c r="G209" i="3"/>
  <c r="D209" i="3"/>
  <c r="B209" i="3"/>
  <c r="L208" i="3"/>
  <c r="K208" i="3"/>
  <c r="J208" i="3"/>
  <c r="I208" i="3"/>
  <c r="H208" i="3"/>
  <c r="G208" i="3"/>
  <c r="B207" i="3"/>
  <c r="H206" i="3"/>
  <c r="G206" i="3"/>
  <c r="D206" i="3"/>
  <c r="B206" i="3"/>
  <c r="L205" i="3"/>
  <c r="K205" i="3"/>
  <c r="J205" i="3"/>
  <c r="I205" i="3"/>
  <c r="H205" i="3"/>
  <c r="G205" i="3"/>
  <c r="B204" i="3"/>
  <c r="H203" i="3"/>
  <c r="G203" i="3"/>
  <c r="D203" i="3"/>
  <c r="B203" i="3"/>
  <c r="L202" i="3"/>
  <c r="K202" i="3"/>
  <c r="J202" i="3"/>
  <c r="I202" i="3"/>
  <c r="H202" i="3"/>
  <c r="G202" i="3"/>
  <c r="H200" i="3"/>
  <c r="G200" i="3"/>
  <c r="D200" i="3"/>
  <c r="B200" i="3"/>
  <c r="L199" i="3"/>
  <c r="K199" i="3"/>
  <c r="J199" i="3"/>
  <c r="I199" i="3"/>
  <c r="H199" i="3"/>
  <c r="G199" i="3"/>
  <c r="F198" i="3"/>
  <c r="H198" i="3" s="1"/>
  <c r="H197" i="3"/>
  <c r="G197" i="3"/>
  <c r="D197" i="3"/>
  <c r="B197" i="3"/>
  <c r="L196" i="3"/>
  <c r="K196" i="3"/>
  <c r="J196" i="3"/>
  <c r="I196" i="3"/>
  <c r="H196" i="3"/>
  <c r="G196" i="3"/>
  <c r="H194" i="3"/>
  <c r="G194" i="3"/>
  <c r="D194" i="3"/>
  <c r="L193" i="3"/>
  <c r="K193" i="3"/>
  <c r="J193" i="3"/>
  <c r="I193" i="3"/>
  <c r="H193" i="3"/>
  <c r="G193" i="3"/>
  <c r="F192" i="3"/>
  <c r="H192" i="3" s="1"/>
  <c r="B192" i="3"/>
  <c r="H191" i="3"/>
  <c r="G191" i="3"/>
  <c r="D191" i="3"/>
  <c r="B191" i="3"/>
  <c r="L190" i="3"/>
  <c r="K190" i="3"/>
  <c r="J190" i="3"/>
  <c r="I190" i="3"/>
  <c r="H190" i="3"/>
  <c r="G190" i="3"/>
  <c r="H188" i="3"/>
  <c r="G188" i="3"/>
  <c r="D188" i="3"/>
  <c r="B188" i="3"/>
  <c r="L187" i="3"/>
  <c r="K187" i="3"/>
  <c r="J187" i="3"/>
  <c r="I187" i="3"/>
  <c r="H187" i="3"/>
  <c r="G187" i="3"/>
  <c r="B186" i="3"/>
  <c r="H185" i="3"/>
  <c r="G185" i="3"/>
  <c r="D185" i="3"/>
  <c r="B185" i="3"/>
  <c r="L184" i="3"/>
  <c r="K184" i="3"/>
  <c r="J184" i="3"/>
  <c r="I184" i="3"/>
  <c r="H184" i="3"/>
  <c r="G184" i="3"/>
  <c r="H182" i="3"/>
  <c r="G182" i="3"/>
  <c r="D182" i="3"/>
  <c r="B182" i="3"/>
  <c r="L181" i="3"/>
  <c r="K181" i="3"/>
  <c r="J181" i="3"/>
  <c r="I181" i="3"/>
  <c r="H181" i="3"/>
  <c r="G181" i="3"/>
  <c r="F180" i="3"/>
  <c r="H180" i="3" s="1"/>
  <c r="E180" i="3"/>
  <c r="G180" i="3" s="1"/>
  <c r="B180" i="3"/>
  <c r="H179" i="3"/>
  <c r="G179" i="3"/>
  <c r="D179" i="3"/>
  <c r="B179" i="3"/>
  <c r="L178" i="3"/>
  <c r="K178" i="3"/>
  <c r="J178" i="3"/>
  <c r="I178" i="3"/>
  <c r="H178" i="3"/>
  <c r="G178" i="3"/>
  <c r="H176" i="3"/>
  <c r="G176" i="3"/>
  <c r="D176" i="3"/>
  <c r="B176" i="3"/>
  <c r="L175" i="3"/>
  <c r="K175" i="3"/>
  <c r="J175" i="3"/>
  <c r="I175" i="3"/>
  <c r="H175" i="3"/>
  <c r="G175" i="3"/>
  <c r="B174" i="3"/>
  <c r="H173" i="3"/>
  <c r="G173" i="3"/>
  <c r="D173" i="3"/>
  <c r="B173" i="3"/>
  <c r="L172" i="3"/>
  <c r="K172" i="3"/>
  <c r="J172" i="3"/>
  <c r="I172" i="3"/>
  <c r="H172" i="3"/>
  <c r="G172" i="3"/>
  <c r="B171" i="3"/>
  <c r="H170" i="3"/>
  <c r="G170" i="3"/>
  <c r="D170" i="3"/>
  <c r="B170" i="3"/>
  <c r="L169" i="3"/>
  <c r="K169" i="3"/>
  <c r="J169" i="3"/>
  <c r="I169" i="3"/>
  <c r="H169" i="3"/>
  <c r="G169" i="3"/>
  <c r="H167" i="3"/>
  <c r="G167" i="3"/>
  <c r="D167" i="3"/>
  <c r="B167" i="3"/>
  <c r="L166" i="3"/>
  <c r="K166" i="3"/>
  <c r="J166" i="3"/>
  <c r="I166" i="3"/>
  <c r="H166" i="3"/>
  <c r="G166" i="3"/>
  <c r="F165" i="3"/>
  <c r="H165" i="3" s="1"/>
  <c r="H164" i="3"/>
  <c r="G164" i="3"/>
  <c r="D164" i="3"/>
  <c r="B164" i="3"/>
  <c r="L163" i="3"/>
  <c r="K163" i="3"/>
  <c r="J163" i="3"/>
  <c r="I163" i="3"/>
  <c r="H163" i="3"/>
  <c r="G163" i="3"/>
  <c r="H161" i="3"/>
  <c r="G161" i="3"/>
  <c r="D161" i="3"/>
  <c r="B161" i="3"/>
  <c r="L160" i="3"/>
  <c r="K160" i="3"/>
  <c r="J160" i="3"/>
  <c r="I160" i="3"/>
  <c r="H160" i="3"/>
  <c r="G160" i="3"/>
  <c r="H158" i="3"/>
  <c r="G158" i="3"/>
  <c r="D158" i="3"/>
  <c r="B158" i="3"/>
  <c r="L157" i="3"/>
  <c r="K157" i="3"/>
  <c r="J157" i="3"/>
  <c r="I157" i="3"/>
  <c r="H157" i="3"/>
  <c r="G157" i="3"/>
  <c r="H155" i="3"/>
  <c r="G155" i="3"/>
  <c r="D155" i="3"/>
  <c r="B155" i="3"/>
  <c r="L154" i="3"/>
  <c r="K154" i="3"/>
  <c r="J154" i="3"/>
  <c r="I154" i="3"/>
  <c r="H154" i="3"/>
  <c r="G154" i="3"/>
  <c r="H152" i="3"/>
  <c r="G152" i="3"/>
  <c r="D152" i="3"/>
  <c r="B152" i="3"/>
  <c r="L151" i="3"/>
  <c r="K151" i="3"/>
  <c r="J151" i="3"/>
  <c r="I151" i="3"/>
  <c r="H151" i="3"/>
  <c r="G151" i="3"/>
  <c r="H149" i="3"/>
  <c r="G149" i="3"/>
  <c r="D149" i="3"/>
  <c r="B149" i="3"/>
  <c r="L148" i="3"/>
  <c r="K148" i="3"/>
  <c r="J148" i="3"/>
  <c r="I148" i="3"/>
  <c r="H148" i="3"/>
  <c r="G148" i="3"/>
  <c r="H146" i="3"/>
  <c r="G146" i="3"/>
  <c r="D146" i="3"/>
  <c r="B146" i="3"/>
  <c r="L145" i="3"/>
  <c r="K145" i="3"/>
  <c r="J145" i="3"/>
  <c r="I145" i="3"/>
  <c r="H145" i="3"/>
  <c r="G145" i="3"/>
  <c r="H143" i="3"/>
  <c r="G143" i="3"/>
  <c r="D143" i="3"/>
  <c r="B143" i="3"/>
  <c r="L142" i="3"/>
  <c r="K142" i="3"/>
  <c r="J142" i="3"/>
  <c r="I142" i="3"/>
  <c r="H142" i="3"/>
  <c r="G142" i="3"/>
  <c r="H140" i="3"/>
  <c r="G140" i="3"/>
  <c r="D140" i="3"/>
  <c r="B140" i="3"/>
  <c r="L139" i="3"/>
  <c r="K139" i="3"/>
  <c r="J139" i="3"/>
  <c r="I139" i="3"/>
  <c r="H139" i="3"/>
  <c r="G139" i="3"/>
  <c r="F138" i="3"/>
  <c r="H138" i="3" s="1"/>
  <c r="B138" i="3"/>
  <c r="H137" i="3"/>
  <c r="G137" i="3"/>
  <c r="D137" i="3"/>
  <c r="B137" i="3"/>
  <c r="L136" i="3"/>
  <c r="K136" i="3"/>
  <c r="J136" i="3"/>
  <c r="I136" i="3"/>
  <c r="H136" i="3"/>
  <c r="G136" i="3"/>
  <c r="H134" i="3"/>
  <c r="G134" i="3"/>
  <c r="D134" i="3"/>
  <c r="B134" i="3"/>
  <c r="L133" i="3"/>
  <c r="K133" i="3"/>
  <c r="J133" i="3"/>
  <c r="I133" i="3"/>
  <c r="H133" i="3"/>
  <c r="G133" i="3"/>
  <c r="B132" i="3"/>
  <c r="H131" i="3"/>
  <c r="G131" i="3"/>
  <c r="D131" i="3"/>
  <c r="B131" i="3"/>
  <c r="L130" i="3"/>
  <c r="K130" i="3"/>
  <c r="J130" i="3"/>
  <c r="I130" i="3"/>
  <c r="H130" i="3"/>
  <c r="G130" i="3"/>
  <c r="H128" i="3"/>
  <c r="G128" i="3"/>
  <c r="D128" i="3"/>
  <c r="B128" i="3"/>
  <c r="L127" i="3"/>
  <c r="K127" i="3"/>
  <c r="J127" i="3"/>
  <c r="I127" i="3"/>
  <c r="H127" i="3"/>
  <c r="G127" i="3"/>
  <c r="B126" i="3"/>
  <c r="H125" i="3"/>
  <c r="G125" i="3"/>
  <c r="D125" i="3"/>
  <c r="B125" i="3"/>
  <c r="L124" i="3"/>
  <c r="K124" i="3"/>
  <c r="J124" i="3"/>
  <c r="I124" i="3"/>
  <c r="H124" i="3"/>
  <c r="G124" i="3"/>
  <c r="F123" i="3"/>
  <c r="H123" i="3" s="1"/>
  <c r="H122" i="3"/>
  <c r="G122" i="3"/>
  <c r="D122" i="3"/>
  <c r="B122" i="3"/>
  <c r="L121" i="3"/>
  <c r="K121" i="3"/>
  <c r="J121" i="3"/>
  <c r="I121" i="3"/>
  <c r="H121" i="3"/>
  <c r="G121" i="3"/>
  <c r="H119" i="3"/>
  <c r="G119" i="3"/>
  <c r="D119" i="3"/>
  <c r="B119" i="3"/>
  <c r="L118" i="3"/>
  <c r="K118" i="3"/>
  <c r="J118" i="3"/>
  <c r="I118" i="3"/>
  <c r="H118" i="3"/>
  <c r="G118" i="3"/>
  <c r="H116" i="3"/>
  <c r="G116" i="3"/>
  <c r="D116" i="3"/>
  <c r="B116" i="3"/>
  <c r="L115" i="3"/>
  <c r="K115" i="3"/>
  <c r="J115" i="3"/>
  <c r="I115" i="3"/>
  <c r="H115" i="3"/>
  <c r="G115" i="3"/>
  <c r="H113" i="3"/>
  <c r="G113" i="3"/>
  <c r="D113" i="3"/>
  <c r="B113" i="3"/>
  <c r="L112" i="3"/>
  <c r="K112" i="3"/>
  <c r="J112" i="3"/>
  <c r="I112" i="3"/>
  <c r="H112" i="3"/>
  <c r="G112" i="3"/>
  <c r="F111" i="3"/>
  <c r="H111" i="3" s="1"/>
  <c r="H110" i="3"/>
  <c r="G110" i="3"/>
  <c r="D110" i="3"/>
  <c r="B110" i="3"/>
  <c r="L109" i="3"/>
  <c r="K109" i="3"/>
  <c r="J109" i="3"/>
  <c r="I109" i="3"/>
  <c r="H109" i="3"/>
  <c r="G109" i="3"/>
  <c r="B108" i="3"/>
  <c r="H107" i="3"/>
  <c r="G107" i="3"/>
  <c r="D107" i="3"/>
  <c r="B107" i="3"/>
  <c r="L106" i="3"/>
  <c r="K106" i="3"/>
  <c r="J106" i="3"/>
  <c r="I106" i="3"/>
  <c r="H106" i="3"/>
  <c r="G106" i="3"/>
  <c r="H104" i="3"/>
  <c r="G104" i="3"/>
  <c r="D104" i="3"/>
  <c r="B104" i="3"/>
  <c r="L103" i="3"/>
  <c r="K103" i="3"/>
  <c r="J103" i="3"/>
  <c r="I103" i="3"/>
  <c r="H103" i="3"/>
  <c r="G103" i="3"/>
  <c r="B102" i="3"/>
  <c r="H101" i="3"/>
  <c r="G101" i="3"/>
  <c r="D101" i="3"/>
  <c r="B101" i="3"/>
  <c r="L100" i="3"/>
  <c r="K100" i="3"/>
  <c r="J100" i="3"/>
  <c r="I100" i="3"/>
  <c r="H98" i="3"/>
  <c r="G98" i="3"/>
  <c r="D98" i="3"/>
  <c r="B98" i="3"/>
  <c r="L97" i="3"/>
  <c r="K97" i="3"/>
  <c r="J97" i="3"/>
  <c r="I97" i="3"/>
  <c r="H97" i="3"/>
  <c r="G97" i="3"/>
  <c r="F96" i="3"/>
  <c r="H96" i="3" s="1"/>
  <c r="H95" i="3"/>
  <c r="G95" i="3"/>
  <c r="D95" i="3"/>
  <c r="B95" i="3"/>
  <c r="L94" i="3"/>
  <c r="K94" i="3"/>
  <c r="J94" i="3"/>
  <c r="I94" i="3"/>
  <c r="H94" i="3"/>
  <c r="G94" i="3"/>
  <c r="H92" i="3"/>
  <c r="G92" i="3"/>
  <c r="D92" i="3"/>
  <c r="B92" i="3"/>
  <c r="L91" i="3"/>
  <c r="K91" i="3"/>
  <c r="J91" i="3"/>
  <c r="I91" i="3"/>
  <c r="H91" i="3"/>
  <c r="G91" i="3"/>
  <c r="H89" i="3"/>
  <c r="G89" i="3"/>
  <c r="D89" i="3"/>
  <c r="B89" i="3"/>
  <c r="L88" i="3"/>
  <c r="K88" i="3"/>
  <c r="J88" i="3"/>
  <c r="I88" i="3"/>
  <c r="H88" i="3"/>
  <c r="G88" i="3"/>
  <c r="H86" i="3"/>
  <c r="G86" i="3"/>
  <c r="D86" i="3"/>
  <c r="B86" i="3"/>
  <c r="L85" i="3"/>
  <c r="K85" i="3"/>
  <c r="J85" i="3"/>
  <c r="I85" i="3"/>
  <c r="H85" i="3"/>
  <c r="G85" i="3"/>
  <c r="H83" i="3"/>
  <c r="G83" i="3"/>
  <c r="D83" i="3"/>
  <c r="B83" i="3"/>
  <c r="L82" i="3"/>
  <c r="K82" i="3"/>
  <c r="J82" i="3"/>
  <c r="I82" i="3"/>
  <c r="H82" i="3"/>
  <c r="G82" i="3"/>
  <c r="H80" i="3"/>
  <c r="G80" i="3"/>
  <c r="D80" i="3"/>
  <c r="B80" i="3"/>
  <c r="L79" i="3"/>
  <c r="K79" i="3"/>
  <c r="J79" i="3"/>
  <c r="I79" i="3"/>
  <c r="H79" i="3"/>
  <c r="G79" i="3"/>
  <c r="H77" i="3"/>
  <c r="G77" i="3"/>
  <c r="D77" i="3"/>
  <c r="B77" i="3"/>
  <c r="L76" i="3"/>
  <c r="K76" i="3"/>
  <c r="J76" i="3"/>
  <c r="I76" i="3"/>
  <c r="H76" i="3"/>
  <c r="G76" i="3"/>
  <c r="H74" i="3"/>
  <c r="G74" i="3"/>
  <c r="D74" i="3"/>
  <c r="B74" i="3"/>
  <c r="L73" i="3"/>
  <c r="K73" i="3"/>
  <c r="J73" i="3"/>
  <c r="I73" i="3"/>
  <c r="H73" i="3"/>
  <c r="B72" i="3"/>
  <c r="H71" i="3"/>
  <c r="G71" i="3"/>
  <c r="D71" i="3"/>
  <c r="B71" i="3"/>
  <c r="L70" i="3"/>
  <c r="K70" i="3"/>
  <c r="J70" i="3"/>
  <c r="I70" i="3"/>
  <c r="H70" i="3"/>
  <c r="G70" i="3"/>
  <c r="H68" i="3"/>
  <c r="G68" i="3"/>
  <c r="D68" i="3"/>
  <c r="B68" i="3"/>
  <c r="L67" i="3"/>
  <c r="K67" i="3"/>
  <c r="J67" i="3"/>
  <c r="I67" i="3"/>
  <c r="H67" i="3"/>
  <c r="G67" i="3"/>
  <c r="B66" i="3"/>
  <c r="H65" i="3"/>
  <c r="G65" i="3"/>
  <c r="D65" i="3"/>
  <c r="B65" i="3"/>
  <c r="L64" i="3"/>
  <c r="K64" i="3"/>
  <c r="J64" i="3"/>
  <c r="I64" i="3"/>
  <c r="H64" i="3"/>
  <c r="G64" i="3"/>
  <c r="B63" i="3"/>
  <c r="H62" i="3"/>
  <c r="G62" i="3"/>
  <c r="D62" i="3"/>
  <c r="L61" i="3"/>
  <c r="K61" i="3"/>
  <c r="J61" i="3"/>
  <c r="I61" i="3"/>
  <c r="H61" i="3"/>
  <c r="G61" i="3"/>
  <c r="B60" i="3"/>
  <c r="H59" i="3"/>
  <c r="G59" i="3"/>
  <c r="D59" i="3"/>
  <c r="B59" i="3"/>
  <c r="L58" i="3"/>
  <c r="K58" i="3"/>
  <c r="J58" i="3"/>
  <c r="I58" i="3"/>
  <c r="H58" i="3"/>
  <c r="G58" i="3"/>
  <c r="B57" i="3"/>
  <c r="H56" i="3"/>
  <c r="G56" i="3"/>
  <c r="D56" i="3"/>
  <c r="L55" i="3"/>
  <c r="K55" i="3"/>
  <c r="J55" i="3"/>
  <c r="I55" i="3"/>
  <c r="H55" i="3"/>
  <c r="G55" i="3"/>
  <c r="B54" i="3"/>
  <c r="H53" i="3"/>
  <c r="G53" i="3"/>
  <c r="D53" i="3"/>
  <c r="B53" i="3"/>
  <c r="L52" i="3"/>
  <c r="K52" i="3"/>
  <c r="J52" i="3"/>
  <c r="I52" i="3"/>
  <c r="H52" i="3"/>
  <c r="G52" i="3"/>
  <c r="B51" i="3"/>
  <c r="H50" i="3"/>
  <c r="G50" i="3"/>
  <c r="D50" i="3"/>
  <c r="L49" i="3"/>
  <c r="K49" i="3"/>
  <c r="J49" i="3"/>
  <c r="I49" i="3"/>
  <c r="H49" i="3"/>
  <c r="G49" i="3"/>
  <c r="B48" i="3"/>
  <c r="H47" i="3"/>
  <c r="G47" i="3"/>
  <c r="D47" i="3"/>
  <c r="B47" i="3"/>
  <c r="L46" i="3"/>
  <c r="K46" i="3"/>
  <c r="J46" i="3"/>
  <c r="I46" i="3"/>
  <c r="H46" i="3"/>
  <c r="G46" i="3"/>
  <c r="B45" i="3"/>
  <c r="H44" i="3"/>
  <c r="G44" i="3"/>
  <c r="D44" i="3"/>
  <c r="L43" i="3"/>
  <c r="K43" i="3"/>
  <c r="J43" i="3"/>
  <c r="I43" i="3"/>
  <c r="H43" i="3"/>
  <c r="G43" i="3"/>
  <c r="B42" i="3"/>
  <c r="H41" i="3"/>
  <c r="G41" i="3"/>
  <c r="D41" i="3"/>
  <c r="B41" i="3"/>
  <c r="L40" i="3"/>
  <c r="K40" i="3"/>
  <c r="J40" i="3"/>
  <c r="I40" i="3"/>
  <c r="H40" i="3"/>
  <c r="G40" i="3"/>
  <c r="B39" i="3"/>
  <c r="H38" i="3"/>
  <c r="G38" i="3"/>
  <c r="D38" i="3"/>
  <c r="L37" i="3"/>
  <c r="K37" i="3"/>
  <c r="J37" i="3"/>
  <c r="I37" i="3"/>
  <c r="H37" i="3"/>
  <c r="G37" i="3"/>
  <c r="B36" i="3"/>
  <c r="H35" i="3"/>
  <c r="G35" i="3"/>
  <c r="D35" i="3"/>
  <c r="B35" i="3"/>
  <c r="L34" i="3"/>
  <c r="K34" i="3"/>
  <c r="J34" i="3"/>
  <c r="I34" i="3"/>
  <c r="H34" i="3"/>
  <c r="G34" i="3"/>
  <c r="B33" i="3"/>
  <c r="H32" i="3"/>
  <c r="G32" i="3"/>
  <c r="D32" i="3"/>
  <c r="L31" i="3"/>
  <c r="K31" i="3"/>
  <c r="J31" i="3"/>
  <c r="I31" i="3"/>
  <c r="H31" i="3"/>
  <c r="G31" i="3"/>
  <c r="B30" i="3"/>
  <c r="H29" i="3"/>
  <c r="G29" i="3"/>
  <c r="D29" i="3"/>
  <c r="B29" i="3"/>
  <c r="L28" i="3"/>
  <c r="K28" i="3"/>
  <c r="J28" i="3"/>
  <c r="I28" i="3"/>
  <c r="H28" i="3"/>
  <c r="G28" i="3"/>
  <c r="B27" i="3"/>
  <c r="H26" i="3"/>
  <c r="G26" i="3"/>
  <c r="D26" i="3"/>
  <c r="L25" i="3"/>
  <c r="K25" i="3"/>
  <c r="J25" i="3"/>
  <c r="I25" i="3"/>
  <c r="G25" i="3"/>
  <c r="B24" i="3"/>
  <c r="H23" i="3"/>
  <c r="G23" i="3"/>
  <c r="D23" i="3"/>
  <c r="L22" i="3"/>
  <c r="K22" i="3"/>
  <c r="J22" i="3"/>
  <c r="I22" i="3"/>
  <c r="H22" i="3"/>
  <c r="G22" i="3"/>
  <c r="B21" i="3"/>
  <c r="H20" i="3"/>
  <c r="G20" i="3"/>
  <c r="D20" i="3"/>
  <c r="B20" i="3"/>
  <c r="L19" i="3"/>
  <c r="K19" i="3"/>
  <c r="J19" i="3"/>
  <c r="I19" i="3"/>
  <c r="H19" i="3"/>
  <c r="G19" i="3"/>
  <c r="B18" i="3"/>
  <c r="H17" i="3"/>
  <c r="G17" i="3"/>
  <c r="D17" i="3"/>
  <c r="H334" i="3"/>
  <c r="H100" i="3"/>
  <c r="M3" i="6"/>
  <c r="N3" i="6"/>
  <c r="P3" i="6"/>
  <c r="P15" i="6" l="1"/>
  <c r="P19" i="6"/>
  <c r="M15" i="6"/>
  <c r="M19" i="6"/>
  <c r="N15" i="6"/>
  <c r="N19" i="6"/>
  <c r="B248" i="3"/>
  <c r="B254" i="3"/>
  <c r="B263" i="3"/>
  <c r="B281" i="3"/>
  <c r="B290" i="3"/>
  <c r="B308" i="3"/>
  <c r="B323" i="3"/>
  <c r="B329" i="3"/>
  <c r="B347" i="3"/>
  <c r="B386" i="3"/>
  <c r="B389" i="3"/>
  <c r="B392" i="3"/>
  <c r="B395" i="3"/>
  <c r="B398" i="3"/>
  <c r="B401" i="3"/>
  <c r="B413" i="3"/>
  <c r="B428" i="3"/>
  <c r="B431" i="3"/>
  <c r="B449" i="3"/>
  <c r="B488" i="3"/>
  <c r="D897" i="3"/>
  <c r="D987" i="3"/>
  <c r="D975" i="3"/>
  <c r="D927" i="3"/>
  <c r="D1074" i="3"/>
  <c r="B489" i="3"/>
  <c r="D1017" i="3"/>
  <c r="D1092" i="3"/>
  <c r="B195" i="3"/>
  <c r="B198" i="3"/>
  <c r="B237" i="3"/>
  <c r="B243" i="3"/>
  <c r="B249" i="3"/>
  <c r="B255" i="3"/>
  <c r="B261" i="3"/>
  <c r="B264" i="3"/>
  <c r="B273" i="3"/>
  <c r="B282" i="3"/>
  <c r="B288" i="3"/>
  <c r="B291" i="3"/>
  <c r="B300" i="3"/>
  <c r="B306" i="3"/>
  <c r="B309" i="3"/>
  <c r="B318" i="3"/>
  <c r="B324" i="3"/>
  <c r="B330" i="3"/>
  <c r="B336" i="3"/>
  <c r="B342" i="3"/>
  <c r="B348" i="3"/>
  <c r="B363" i="3"/>
  <c r="B366" i="3"/>
  <c r="B378" i="3"/>
  <c r="B390" i="3"/>
  <c r="B402" i="3"/>
  <c r="B405" i="3"/>
  <c r="B408" i="3"/>
  <c r="B420" i="3"/>
  <c r="B423" i="3"/>
  <c r="G816" i="3"/>
  <c r="D816" i="3"/>
  <c r="G774" i="3"/>
  <c r="D774" i="3"/>
  <c r="G672" i="3"/>
  <c r="D672" i="3"/>
  <c r="H891" i="3"/>
  <c r="D891" i="3"/>
  <c r="G957" i="3"/>
  <c r="D957" i="3"/>
  <c r="D1050" i="3"/>
  <c r="G1050" i="3"/>
  <c r="G1029" i="3"/>
  <c r="D1029" i="3"/>
  <c r="H879" i="3"/>
  <c r="D879" i="3"/>
  <c r="D705" i="3"/>
  <c r="G705" i="3"/>
  <c r="G669" i="3"/>
  <c r="D669" i="3"/>
  <c r="G933" i="3"/>
  <c r="D933" i="3"/>
  <c r="H1005" i="3"/>
  <c r="D1005" i="3"/>
  <c r="H792" i="3"/>
  <c r="D792" i="3"/>
  <c r="B75" i="3"/>
  <c r="B81" i="3"/>
  <c r="B87" i="3"/>
  <c r="B93" i="3"/>
  <c r="B117" i="3"/>
  <c r="B123" i="3"/>
  <c r="B141" i="3"/>
  <c r="B147" i="3"/>
  <c r="B153" i="3"/>
  <c r="B159" i="3"/>
  <c r="B165" i="3"/>
  <c r="B279" i="3"/>
  <c r="B303" i="3"/>
  <c r="B315" i="3"/>
  <c r="B327" i="3"/>
  <c r="B339" i="3"/>
  <c r="B351" i="3"/>
  <c r="B372" i="3"/>
  <c r="B396" i="3"/>
  <c r="B461" i="3"/>
  <c r="B552" i="3"/>
  <c r="B594" i="3"/>
  <c r="B606" i="3"/>
  <c r="D642" i="3"/>
  <c r="D969" i="3"/>
  <c r="D945" i="3"/>
  <c r="D711" i="3"/>
  <c r="D693" i="3"/>
  <c r="F171" i="3"/>
  <c r="H171" i="3" s="1"/>
  <c r="B435" i="3"/>
  <c r="B438" i="3"/>
  <c r="E444" i="3"/>
  <c r="G444" i="3" s="1"/>
  <c r="B455" i="3"/>
  <c r="D675" i="3"/>
  <c r="D657" i="3"/>
  <c r="D645" i="3"/>
  <c r="D762" i="3"/>
  <c r="D858" i="3"/>
  <c r="D828" i="3"/>
  <c r="D960" i="3"/>
  <c r="D954" i="3"/>
  <c r="D1038" i="3"/>
  <c r="F204" i="3"/>
  <c r="H204" i="3" s="1"/>
  <c r="F102" i="3"/>
  <c r="H102" i="3" s="1"/>
  <c r="B480" i="3"/>
  <c r="B483" i="3"/>
  <c r="B507" i="3"/>
  <c r="E159" i="3"/>
  <c r="G159" i="3" s="1"/>
  <c r="E213" i="3"/>
  <c r="B407" i="3"/>
  <c r="B410" i="3"/>
  <c r="B437" i="3"/>
  <c r="B443" i="3"/>
  <c r="B446" i="3"/>
  <c r="B452" i="3"/>
  <c r="B456" i="3"/>
  <c r="B558" i="3"/>
  <c r="B576" i="3"/>
  <c r="B582" i="3"/>
  <c r="B588" i="3"/>
  <c r="B612" i="3"/>
  <c r="B506" i="3"/>
  <c r="B542" i="3"/>
  <c r="G598" i="3"/>
  <c r="E597" i="3"/>
  <c r="G597" i="3" s="1"/>
  <c r="G654" i="3"/>
  <c r="D654" i="3"/>
  <c r="E108" i="3"/>
  <c r="G108" i="3" s="1"/>
  <c r="B527" i="3"/>
  <c r="B546" i="3"/>
  <c r="B564" i="3"/>
  <c r="B600" i="3"/>
  <c r="B630" i="3"/>
  <c r="D651" i="3"/>
  <c r="G846" i="3"/>
  <c r="D846" i="3"/>
  <c r="G837" i="3"/>
  <c r="D837" i="3"/>
  <c r="H798" i="3"/>
  <c r="D798" i="3"/>
  <c r="G744" i="3"/>
  <c r="D744" i="3"/>
  <c r="H1044" i="3"/>
  <c r="D1044" i="3"/>
  <c r="G831" i="3"/>
  <c r="D831" i="3"/>
  <c r="H678" i="3"/>
  <c r="D678" i="3"/>
  <c r="G963" i="3"/>
  <c r="D963" i="3"/>
  <c r="G930" i="3"/>
  <c r="D930" i="3"/>
  <c r="H921" i="3"/>
  <c r="D921" i="3"/>
  <c r="G852" i="3"/>
  <c r="D852" i="3"/>
  <c r="G810" i="3"/>
  <c r="D810" i="3"/>
  <c r="H750" i="3"/>
  <c r="D750" i="3"/>
  <c r="G639" i="3"/>
  <c r="D639" i="3"/>
  <c r="G1002" i="3"/>
  <c r="D1002" i="3"/>
  <c r="E621" i="3"/>
  <c r="G621" i="3" s="1"/>
  <c r="E633" i="3"/>
  <c r="G633" i="3" s="1"/>
  <c r="E162" i="3"/>
  <c r="G162" i="3" s="1"/>
  <c r="E414" i="3"/>
  <c r="E504" i="3"/>
  <c r="G504" i="3" s="1"/>
  <c r="G102" i="3"/>
  <c r="F144" i="3"/>
  <c r="H144" i="3" s="1"/>
  <c r="F186" i="3"/>
  <c r="H186" i="3" s="1"/>
  <c r="F255" i="3"/>
  <c r="H255" i="3" s="1"/>
  <c r="F282" i="3"/>
  <c r="H282" i="3" s="1"/>
  <c r="D517" i="3"/>
  <c r="D786" i="3"/>
  <c r="D687" i="3"/>
  <c r="H301" i="3"/>
  <c r="F300" i="3"/>
  <c r="H300" i="3" s="1"/>
  <c r="G100" i="3"/>
  <c r="F105" i="3"/>
  <c r="H105" i="3" s="1"/>
  <c r="F117" i="3"/>
  <c r="H117" i="3" s="1"/>
  <c r="E123" i="3"/>
  <c r="F126" i="3"/>
  <c r="H126" i="3" s="1"/>
  <c r="E150" i="3"/>
  <c r="G150" i="3" s="1"/>
  <c r="F156" i="3"/>
  <c r="H156" i="3" s="1"/>
  <c r="E165" i="3"/>
  <c r="G165" i="3" s="1"/>
  <c r="E171" i="3"/>
  <c r="G171" i="3" s="1"/>
  <c r="E192" i="3"/>
  <c r="G192" i="3" s="1"/>
  <c r="E198" i="3"/>
  <c r="G198" i="3" s="1"/>
  <c r="E204" i="3"/>
  <c r="G204" i="3" s="1"/>
  <c r="F237" i="3"/>
  <c r="H237" i="3" s="1"/>
  <c r="F243" i="3"/>
  <c r="H243" i="3" s="1"/>
  <c r="E267" i="3"/>
  <c r="G267" i="3" s="1"/>
  <c r="E282" i="3"/>
  <c r="G282" i="3" s="1"/>
  <c r="E294" i="3"/>
  <c r="G294" i="3" s="1"/>
  <c r="E312" i="3"/>
  <c r="G312" i="3" s="1"/>
  <c r="F318" i="3"/>
  <c r="H318" i="3" s="1"/>
  <c r="F324" i="3"/>
  <c r="H324" i="3" s="1"/>
  <c r="F330" i="3"/>
  <c r="H330" i="3" s="1"/>
  <c r="F336" i="3"/>
  <c r="H336" i="3" s="1"/>
  <c r="F342" i="3"/>
  <c r="H342" i="3" s="1"/>
  <c r="E357" i="3"/>
  <c r="G357" i="3" s="1"/>
  <c r="E363" i="3"/>
  <c r="G363" i="3" s="1"/>
  <c r="F369" i="3"/>
  <c r="H369" i="3" s="1"/>
  <c r="F375" i="3"/>
  <c r="H375" i="3" s="1"/>
  <c r="F381" i="3"/>
  <c r="H381" i="3" s="1"/>
  <c r="E408" i="3"/>
  <c r="D408" i="3" s="1"/>
  <c r="F426" i="3"/>
  <c r="H426" i="3" s="1"/>
  <c r="F450" i="3"/>
  <c r="H450" i="3" s="1"/>
  <c r="F495" i="3"/>
  <c r="H495" i="3" s="1"/>
  <c r="F504" i="3"/>
  <c r="H504" i="3" s="1"/>
  <c r="E525" i="3"/>
  <c r="G525" i="3" s="1"/>
  <c r="F534" i="3"/>
  <c r="H534" i="3" s="1"/>
  <c r="E537" i="3"/>
  <c r="G537" i="3" s="1"/>
  <c r="E540" i="3"/>
  <c r="G540" i="3" s="1"/>
  <c r="F603" i="3"/>
  <c r="H603" i="3" s="1"/>
  <c r="F609" i="3"/>
  <c r="H609" i="3" s="1"/>
  <c r="F615" i="3"/>
  <c r="H615" i="3" s="1"/>
  <c r="D840" i="3"/>
  <c r="G840" i="3"/>
  <c r="F459" i="3"/>
  <c r="H459" i="3" s="1"/>
  <c r="F465" i="3"/>
  <c r="H465" i="3" s="1"/>
  <c r="E468" i="3"/>
  <c r="D468" i="3" s="1"/>
  <c r="F507" i="3"/>
  <c r="H507" i="3" s="1"/>
  <c r="F510" i="3"/>
  <c r="H510" i="3" s="1"/>
  <c r="E513" i="3"/>
  <c r="G513" i="3" s="1"/>
  <c r="E516" i="3"/>
  <c r="G516" i="3" s="1"/>
  <c r="E519" i="3"/>
  <c r="G519" i="3" s="1"/>
  <c r="F528" i="3"/>
  <c r="H528" i="3" s="1"/>
  <c r="F537" i="3"/>
  <c r="H537" i="3" s="1"/>
  <c r="F540" i="3"/>
  <c r="H540" i="3" s="1"/>
  <c r="E585" i="3"/>
  <c r="G585" i="3" s="1"/>
  <c r="F108" i="3"/>
  <c r="H108" i="3" s="1"/>
  <c r="E126" i="3"/>
  <c r="G126" i="3" s="1"/>
  <c r="F132" i="3"/>
  <c r="H132" i="3" s="1"/>
  <c r="E156" i="3"/>
  <c r="G156" i="3" s="1"/>
  <c r="F159" i="3"/>
  <c r="H159" i="3" s="1"/>
  <c r="E243" i="3"/>
  <c r="G243" i="3" s="1"/>
  <c r="F249" i="3"/>
  <c r="H249" i="3" s="1"/>
  <c r="E324" i="3"/>
  <c r="G324" i="3" s="1"/>
  <c r="E330" i="3"/>
  <c r="G330" i="3" s="1"/>
  <c r="G334" i="3"/>
  <c r="E342" i="3"/>
  <c r="G342" i="3" s="1"/>
  <c r="F348" i="3"/>
  <c r="H348" i="3" s="1"/>
  <c r="E375" i="3"/>
  <c r="G375" i="3" s="1"/>
  <c r="F387" i="3"/>
  <c r="H387" i="3" s="1"/>
  <c r="F396" i="3"/>
  <c r="H396" i="3" s="1"/>
  <c r="E432" i="3"/>
  <c r="G432" i="3" s="1"/>
  <c r="D439" i="3"/>
  <c r="F444" i="3"/>
  <c r="H444" i="3" s="1"/>
  <c r="F597" i="3"/>
  <c r="H597" i="3" s="1"/>
  <c r="E603" i="3"/>
  <c r="G603" i="3" s="1"/>
  <c r="F627" i="3"/>
  <c r="H627" i="3" s="1"/>
  <c r="F633" i="3"/>
  <c r="H633" i="3" s="1"/>
  <c r="D493" i="3"/>
  <c r="D586" i="3"/>
  <c r="D415" i="3"/>
  <c r="D634" i="3"/>
  <c r="D1089" i="3"/>
  <c r="G1089" i="3"/>
  <c r="D1077" i="3"/>
  <c r="G1077" i="3"/>
  <c r="D1065" i="3"/>
  <c r="G1065" i="3"/>
  <c r="D1053" i="3"/>
  <c r="G1053" i="3"/>
  <c r="D1041" i="3"/>
  <c r="G1041" i="3"/>
  <c r="G1032" i="3"/>
  <c r="D1032" i="3"/>
  <c r="G1026" i="3"/>
  <c r="D1026" i="3"/>
  <c r="G1020" i="3"/>
  <c r="D1020" i="3"/>
  <c r="D1014" i="3"/>
  <c r="G1014" i="3"/>
  <c r="G1008" i="3"/>
  <c r="D1008" i="3"/>
  <c r="D1095" i="3"/>
  <c r="G1095" i="3"/>
  <c r="D1083" i="3"/>
  <c r="G1083" i="3"/>
  <c r="D1071" i="3"/>
  <c r="G1071" i="3"/>
  <c r="D1059" i="3"/>
  <c r="G1059" i="3"/>
  <c r="D1047" i="3"/>
  <c r="G1047" i="3"/>
  <c r="D1035" i="3"/>
  <c r="G1035" i="3"/>
  <c r="H942" i="3"/>
  <c r="D942" i="3"/>
  <c r="G996" i="3"/>
  <c r="D996" i="3"/>
  <c r="G990" i="3"/>
  <c r="D990" i="3"/>
  <c r="G984" i="3"/>
  <c r="D984" i="3"/>
  <c r="G978" i="3"/>
  <c r="D978" i="3"/>
  <c r="G972" i="3"/>
  <c r="D972" i="3"/>
  <c r="G966" i="3"/>
  <c r="D966" i="3"/>
  <c r="D924" i="3"/>
  <c r="G915" i="3"/>
  <c r="D915" i="3"/>
  <c r="G855" i="3"/>
  <c r="D855" i="3"/>
  <c r="G849" i="3"/>
  <c r="D849" i="3"/>
  <c r="G834" i="3"/>
  <c r="D834" i="3"/>
  <c r="D912" i="3"/>
  <c r="G912" i="3"/>
  <c r="D906" i="3"/>
  <c r="G906" i="3"/>
  <c r="D900" i="3"/>
  <c r="G900" i="3"/>
  <c r="D894" i="3"/>
  <c r="G894" i="3"/>
  <c r="D888" i="3"/>
  <c r="G888" i="3"/>
  <c r="D882" i="3"/>
  <c r="G882" i="3"/>
  <c r="D876" i="3"/>
  <c r="G876" i="3"/>
  <c r="G870" i="3"/>
  <c r="D870" i="3"/>
  <c r="G864" i="3"/>
  <c r="D864" i="3"/>
  <c r="D580" i="3"/>
  <c r="H660" i="3"/>
  <c r="D660" i="3"/>
  <c r="E255" i="3"/>
  <c r="G255" i="3" s="1"/>
  <c r="D526" i="3"/>
  <c r="D622" i="3"/>
  <c r="H666" i="3"/>
  <c r="D666" i="3"/>
  <c r="G777" i="3"/>
  <c r="D777" i="3"/>
  <c r="G771" i="3"/>
  <c r="D771" i="3"/>
  <c r="G765" i="3"/>
  <c r="D765" i="3"/>
  <c r="G759" i="3"/>
  <c r="D759" i="3"/>
  <c r="G753" i="3"/>
  <c r="D753" i="3"/>
  <c r="G747" i="3"/>
  <c r="D747" i="3"/>
  <c r="G741" i="3"/>
  <c r="D741" i="3"/>
  <c r="G735" i="3"/>
  <c r="D735" i="3"/>
  <c r="G819" i="3"/>
  <c r="D819" i="3"/>
  <c r="G813" i="3"/>
  <c r="D813" i="3"/>
  <c r="G807" i="3"/>
  <c r="D807" i="3"/>
  <c r="G801" i="3"/>
  <c r="D801" i="3"/>
  <c r="G795" i="3"/>
  <c r="D795" i="3"/>
  <c r="G789" i="3"/>
  <c r="D789" i="3"/>
  <c r="G783" i="3"/>
  <c r="D783" i="3"/>
  <c r="D726" i="3"/>
  <c r="G726" i="3"/>
  <c r="D720" i="3"/>
  <c r="G720" i="3"/>
  <c r="D714" i="3"/>
  <c r="G714" i="3"/>
  <c r="D708" i="3"/>
  <c r="G708" i="3"/>
  <c r="D702" i="3"/>
  <c r="G702" i="3"/>
  <c r="D696" i="3"/>
  <c r="G696" i="3"/>
  <c r="D690" i="3"/>
  <c r="G690" i="3"/>
  <c r="G681" i="3"/>
  <c r="D681" i="3"/>
  <c r="G648" i="3"/>
  <c r="D648" i="3"/>
  <c r="E348" i="3"/>
  <c r="G348" i="3" s="1"/>
  <c r="F414" i="3"/>
  <c r="H414" i="3" s="1"/>
  <c r="E420" i="3"/>
  <c r="D420" i="3" s="1"/>
  <c r="D421" i="3"/>
  <c r="E426" i="3"/>
  <c r="D426" i="3" s="1"/>
  <c r="D427" i="3"/>
  <c r="F432" i="3"/>
  <c r="H432" i="3" s="1"/>
  <c r="G451" i="3"/>
  <c r="D451" i="3"/>
  <c r="E450" i="3"/>
  <c r="G450" i="3" s="1"/>
  <c r="G466" i="3"/>
  <c r="D466" i="3"/>
  <c r="E465" i="3"/>
  <c r="G465" i="3" s="1"/>
  <c r="H526" i="3"/>
  <c r="F525" i="3"/>
  <c r="H525" i="3" s="1"/>
  <c r="G535" i="3"/>
  <c r="D535" i="3"/>
  <c r="E534" i="3"/>
  <c r="G534" i="3" s="1"/>
  <c r="G556" i="3"/>
  <c r="D556" i="3"/>
  <c r="E555" i="3"/>
  <c r="G555" i="3" s="1"/>
  <c r="G574" i="3"/>
  <c r="D574" i="3"/>
  <c r="E573" i="3"/>
  <c r="G573" i="3" s="1"/>
  <c r="G592" i="3"/>
  <c r="D592" i="3"/>
  <c r="E591" i="3"/>
  <c r="G591" i="3" s="1"/>
  <c r="G628" i="3"/>
  <c r="D628" i="3"/>
  <c r="E627" i="3"/>
  <c r="G627" i="3" s="1"/>
  <c r="D102" i="3"/>
  <c r="E105" i="3"/>
  <c r="G105" i="3" s="1"/>
  <c r="E111" i="3"/>
  <c r="G111" i="3" s="1"/>
  <c r="E117" i="3"/>
  <c r="G117" i="3" s="1"/>
  <c r="E129" i="3"/>
  <c r="G129" i="3" s="1"/>
  <c r="E132" i="3"/>
  <c r="G132" i="3" s="1"/>
  <c r="E144" i="3"/>
  <c r="G144" i="3" s="1"/>
  <c r="F150" i="3"/>
  <c r="H150" i="3" s="1"/>
  <c r="F162" i="3"/>
  <c r="H162" i="3" s="1"/>
  <c r="E186" i="3"/>
  <c r="G186" i="3" s="1"/>
  <c r="F213" i="3"/>
  <c r="H213" i="3" s="1"/>
  <c r="E231" i="3"/>
  <c r="G231" i="3" s="1"/>
  <c r="E237" i="3"/>
  <c r="G237" i="3" s="1"/>
  <c r="E336" i="3"/>
  <c r="G336" i="3" s="1"/>
  <c r="G468" i="3"/>
  <c r="G472" i="3"/>
  <c r="D472" i="3"/>
  <c r="E471" i="3"/>
  <c r="G471" i="3" s="1"/>
  <c r="G511" i="3"/>
  <c r="D511" i="3"/>
  <c r="E510" i="3"/>
  <c r="G510" i="3" s="1"/>
  <c r="H517" i="3"/>
  <c r="F516" i="3"/>
  <c r="H516" i="3" s="1"/>
  <c r="G529" i="3"/>
  <c r="D529" i="3"/>
  <c r="E528" i="3"/>
  <c r="H586" i="3"/>
  <c r="F585" i="3"/>
  <c r="H585" i="3" s="1"/>
  <c r="G610" i="3"/>
  <c r="D610" i="3"/>
  <c r="E609" i="3"/>
  <c r="G609" i="3" s="1"/>
  <c r="H622" i="3"/>
  <c r="F621" i="3"/>
  <c r="H621" i="3" s="1"/>
  <c r="E96" i="3"/>
  <c r="G96" i="3" s="1"/>
  <c r="E138" i="3"/>
  <c r="G138" i="3" s="1"/>
  <c r="E249" i="3"/>
  <c r="G249" i="3" s="1"/>
  <c r="E261" i="3"/>
  <c r="G261" i="3" s="1"/>
  <c r="E276" i="3"/>
  <c r="G276" i="3" s="1"/>
  <c r="E288" i="3"/>
  <c r="G288" i="3" s="1"/>
  <c r="E387" i="3"/>
  <c r="G387" i="3" s="1"/>
  <c r="E396" i="3"/>
  <c r="G396" i="3" s="1"/>
  <c r="D505" i="3"/>
  <c r="D568" i="3"/>
  <c r="D598" i="3"/>
  <c r="E306" i="3"/>
  <c r="G306" i="3" s="1"/>
  <c r="E318" i="3"/>
  <c r="G318" i="3" s="1"/>
  <c r="E354" i="3"/>
  <c r="G354" i="3" s="1"/>
  <c r="E369" i="3"/>
  <c r="G369" i="3" s="1"/>
  <c r="E381" i="3"/>
  <c r="G381" i="3" s="1"/>
  <c r="E402" i="3"/>
  <c r="D402" i="3" s="1"/>
  <c r="D403" i="3"/>
  <c r="D409" i="3"/>
  <c r="D445" i="3"/>
  <c r="E459" i="3"/>
  <c r="G459" i="3" s="1"/>
  <c r="D460" i="3"/>
  <c r="E477" i="3"/>
  <c r="G477" i="3" s="1"/>
  <c r="D478" i="3"/>
  <c r="E486" i="3"/>
  <c r="G486" i="3" s="1"/>
  <c r="D487" i="3"/>
  <c r="E498" i="3"/>
  <c r="G498" i="3" s="1"/>
  <c r="D499" i="3"/>
  <c r="D550" i="3"/>
  <c r="E561" i="3"/>
  <c r="G561" i="3" s="1"/>
  <c r="D562" i="3"/>
  <c r="D604" i="3"/>
  <c r="E615" i="3"/>
  <c r="G615" i="3" s="1"/>
  <c r="D616" i="3"/>
  <c r="D597" i="3"/>
  <c r="E546" i="3"/>
  <c r="F546" i="3"/>
  <c r="H546" i="3" s="1"/>
  <c r="D547" i="3"/>
  <c r="D549" i="3"/>
  <c r="E552" i="3"/>
  <c r="F552" i="3"/>
  <c r="H552" i="3" s="1"/>
  <c r="D553" i="3"/>
  <c r="D555" i="3"/>
  <c r="E558" i="3"/>
  <c r="F558" i="3"/>
  <c r="H558" i="3" s="1"/>
  <c r="D559" i="3"/>
  <c r="E564" i="3"/>
  <c r="F564" i="3"/>
  <c r="H564" i="3" s="1"/>
  <c r="D565" i="3"/>
  <c r="D567" i="3"/>
  <c r="E570" i="3"/>
  <c r="F570" i="3"/>
  <c r="H570" i="3" s="1"/>
  <c r="D571" i="3"/>
  <c r="E576" i="3"/>
  <c r="F576" i="3"/>
  <c r="H576" i="3" s="1"/>
  <c r="D577" i="3"/>
  <c r="D579" i="3"/>
  <c r="E582" i="3"/>
  <c r="F582" i="3"/>
  <c r="H582" i="3" s="1"/>
  <c r="D583" i="3"/>
  <c r="E588" i="3"/>
  <c r="F588" i="3"/>
  <c r="H588" i="3" s="1"/>
  <c r="D589" i="3"/>
  <c r="E594" i="3"/>
  <c r="F594" i="3"/>
  <c r="H594" i="3" s="1"/>
  <c r="D595" i="3"/>
  <c r="E600" i="3"/>
  <c r="F600" i="3"/>
  <c r="H600" i="3" s="1"/>
  <c r="D601" i="3"/>
  <c r="E606" i="3"/>
  <c r="F606" i="3"/>
  <c r="H606" i="3" s="1"/>
  <c r="D607" i="3"/>
  <c r="E612" i="3"/>
  <c r="F612" i="3"/>
  <c r="H612" i="3" s="1"/>
  <c r="D613" i="3"/>
  <c r="E618" i="3"/>
  <c r="F618" i="3"/>
  <c r="H618" i="3" s="1"/>
  <c r="D619" i="3"/>
  <c r="E624" i="3"/>
  <c r="F624" i="3"/>
  <c r="H624" i="3" s="1"/>
  <c r="D625" i="3"/>
  <c r="E630" i="3"/>
  <c r="F630" i="3"/>
  <c r="H630" i="3" s="1"/>
  <c r="D631" i="3"/>
  <c r="E636" i="3"/>
  <c r="F636" i="3"/>
  <c r="H636" i="3" s="1"/>
  <c r="D637" i="3"/>
  <c r="B467" i="3"/>
  <c r="B468" i="3"/>
  <c r="B473" i="3"/>
  <c r="B474" i="3"/>
  <c r="D474" i="3"/>
  <c r="E483" i="3"/>
  <c r="D484" i="3"/>
  <c r="B485" i="3"/>
  <c r="B486" i="3"/>
  <c r="E489" i="3"/>
  <c r="F489" i="3"/>
  <c r="H489" i="3" s="1"/>
  <c r="D490" i="3"/>
  <c r="B491" i="3"/>
  <c r="B492" i="3"/>
  <c r="D492" i="3"/>
  <c r="E495" i="3"/>
  <c r="D496" i="3"/>
  <c r="E456" i="3"/>
  <c r="F456" i="3"/>
  <c r="H456" i="3" s="1"/>
  <c r="D457" i="3"/>
  <c r="E462" i="3"/>
  <c r="F462" i="3"/>
  <c r="H462" i="3" s="1"/>
  <c r="D463" i="3"/>
  <c r="D469" i="3"/>
  <c r="D475" i="3"/>
  <c r="E480" i="3"/>
  <c r="F480" i="3"/>
  <c r="H480" i="3" s="1"/>
  <c r="D481" i="3"/>
  <c r="B512" i="3"/>
  <c r="B513" i="3"/>
  <c r="B518" i="3"/>
  <c r="B519" i="3"/>
  <c r="D519" i="3"/>
  <c r="E522" i="3"/>
  <c r="F522" i="3"/>
  <c r="H522" i="3" s="1"/>
  <c r="D523" i="3"/>
  <c r="B524" i="3"/>
  <c r="B525" i="3"/>
  <c r="B530" i="3"/>
  <c r="B536" i="3"/>
  <c r="B537" i="3"/>
  <c r="D537" i="3"/>
  <c r="D541" i="3"/>
  <c r="E501" i="3"/>
  <c r="F501" i="3"/>
  <c r="H501" i="3" s="1"/>
  <c r="D502" i="3"/>
  <c r="E507" i="3"/>
  <c r="D508" i="3"/>
  <c r="D514" i="3"/>
  <c r="D520" i="3"/>
  <c r="E531" i="3"/>
  <c r="F531" i="3"/>
  <c r="H531" i="3" s="1"/>
  <c r="D532" i="3"/>
  <c r="D538" i="3"/>
  <c r="E543" i="3"/>
  <c r="F543" i="3"/>
  <c r="H543" i="3" s="1"/>
  <c r="D544" i="3"/>
  <c r="G394" i="3"/>
  <c r="E393" i="3"/>
  <c r="G400" i="3"/>
  <c r="E399" i="3"/>
  <c r="G406" i="3"/>
  <c r="D406" i="3"/>
  <c r="E405" i="3"/>
  <c r="G412" i="3"/>
  <c r="D412" i="3"/>
  <c r="E411" i="3"/>
  <c r="G418" i="3"/>
  <c r="D418" i="3"/>
  <c r="E417" i="3"/>
  <c r="G424" i="3"/>
  <c r="D424" i="3"/>
  <c r="E423" i="3"/>
  <c r="D363" i="3"/>
  <c r="E366" i="3"/>
  <c r="F366" i="3"/>
  <c r="H366" i="3" s="1"/>
  <c r="E372" i="3"/>
  <c r="F372" i="3"/>
  <c r="H372" i="3" s="1"/>
  <c r="E378" i="3"/>
  <c r="F378" i="3"/>
  <c r="H378" i="3" s="1"/>
  <c r="E384" i="3"/>
  <c r="F384" i="3"/>
  <c r="H384" i="3" s="1"/>
  <c r="E390" i="3"/>
  <c r="F390" i="3"/>
  <c r="H390" i="3" s="1"/>
  <c r="H394" i="3"/>
  <c r="F393" i="3"/>
  <c r="H393" i="3" s="1"/>
  <c r="H400" i="3"/>
  <c r="F399" i="3"/>
  <c r="H399" i="3" s="1"/>
  <c r="H406" i="3"/>
  <c r="F405" i="3"/>
  <c r="H405" i="3" s="1"/>
  <c r="G408" i="3"/>
  <c r="H412" i="3"/>
  <c r="F411" i="3"/>
  <c r="H411" i="3" s="1"/>
  <c r="G414" i="3"/>
  <c r="H418" i="3"/>
  <c r="F417" i="3"/>
  <c r="H417" i="3" s="1"/>
  <c r="H424" i="3"/>
  <c r="F423" i="3"/>
  <c r="H423" i="3" s="1"/>
  <c r="G426" i="3"/>
  <c r="E429" i="3"/>
  <c r="F429" i="3"/>
  <c r="H429" i="3" s="1"/>
  <c r="D430" i="3"/>
  <c r="E435" i="3"/>
  <c r="F435" i="3"/>
  <c r="H435" i="3" s="1"/>
  <c r="D436" i="3"/>
  <c r="D438" i="3"/>
  <c r="E441" i="3"/>
  <c r="F441" i="3"/>
  <c r="H441" i="3" s="1"/>
  <c r="D442" i="3"/>
  <c r="E447" i="3"/>
  <c r="F447" i="3"/>
  <c r="H447" i="3" s="1"/>
  <c r="D448" i="3"/>
  <c r="E453" i="3"/>
  <c r="F453" i="3"/>
  <c r="H453" i="3" s="1"/>
  <c r="D454" i="3"/>
  <c r="G298" i="3"/>
  <c r="E273" i="3"/>
  <c r="F273" i="3"/>
  <c r="H273" i="3" s="1"/>
  <c r="E279" i="3"/>
  <c r="F279" i="3"/>
  <c r="H279" i="3" s="1"/>
  <c r="E285" i="3"/>
  <c r="F285" i="3"/>
  <c r="H285" i="3" s="1"/>
  <c r="E291" i="3"/>
  <c r="F291" i="3"/>
  <c r="H291" i="3" s="1"/>
  <c r="D294" i="3"/>
  <c r="E297" i="3"/>
  <c r="H298" i="3"/>
  <c r="F297" i="3"/>
  <c r="H297" i="3" s="1"/>
  <c r="E303" i="3"/>
  <c r="F303" i="3"/>
  <c r="H303" i="3" s="1"/>
  <c r="D306" i="3"/>
  <c r="E309" i="3"/>
  <c r="F309" i="3"/>
  <c r="H309" i="3" s="1"/>
  <c r="E315" i="3"/>
  <c r="F315" i="3"/>
  <c r="H315" i="3" s="1"/>
  <c r="E321" i="3"/>
  <c r="F321" i="3"/>
  <c r="H321" i="3" s="1"/>
  <c r="E327" i="3"/>
  <c r="F327" i="3"/>
  <c r="H327" i="3" s="1"/>
  <c r="E333" i="3"/>
  <c r="F333" i="3"/>
  <c r="H333" i="3" s="1"/>
  <c r="E339" i="3"/>
  <c r="F339" i="3"/>
  <c r="H339" i="3" s="1"/>
  <c r="E345" i="3"/>
  <c r="F345" i="3"/>
  <c r="H345" i="3" s="1"/>
  <c r="D348" i="3"/>
  <c r="E351" i="3"/>
  <c r="F351" i="3"/>
  <c r="H351" i="3" s="1"/>
  <c r="E360" i="3"/>
  <c r="F360" i="3"/>
  <c r="H360" i="3" s="1"/>
  <c r="D180" i="3"/>
  <c r="E183" i="3"/>
  <c r="F183" i="3"/>
  <c r="H183" i="3" s="1"/>
  <c r="D186" i="3"/>
  <c r="E189" i="3"/>
  <c r="F189" i="3"/>
  <c r="H189" i="3" s="1"/>
  <c r="E195" i="3"/>
  <c r="F195" i="3"/>
  <c r="H195" i="3" s="1"/>
  <c r="D198" i="3"/>
  <c r="E201" i="3"/>
  <c r="F201" i="3"/>
  <c r="H201" i="3" s="1"/>
  <c r="E207" i="3"/>
  <c r="F207" i="3"/>
  <c r="H207" i="3" s="1"/>
  <c r="H211" i="3"/>
  <c r="F210" i="3"/>
  <c r="H210" i="3" s="1"/>
  <c r="G213" i="3"/>
  <c r="G211" i="3"/>
  <c r="E210" i="3"/>
  <c r="E216" i="3"/>
  <c r="F216" i="3"/>
  <c r="H216" i="3" s="1"/>
  <c r="D219" i="3"/>
  <c r="E222" i="3"/>
  <c r="F222" i="3"/>
  <c r="H222" i="3" s="1"/>
  <c r="D225" i="3"/>
  <c r="E228" i="3"/>
  <c r="F228" i="3"/>
  <c r="H228" i="3" s="1"/>
  <c r="E234" i="3"/>
  <c r="F234" i="3"/>
  <c r="H234" i="3" s="1"/>
  <c r="E240" i="3"/>
  <c r="F240" i="3"/>
  <c r="H240" i="3" s="1"/>
  <c r="E246" i="3"/>
  <c r="F246" i="3"/>
  <c r="H246" i="3" s="1"/>
  <c r="E252" i="3"/>
  <c r="F252" i="3"/>
  <c r="H252" i="3" s="1"/>
  <c r="D255" i="3"/>
  <c r="E258" i="3"/>
  <c r="F258" i="3"/>
  <c r="H258" i="3" s="1"/>
  <c r="D261" i="3"/>
  <c r="E264" i="3"/>
  <c r="F264" i="3"/>
  <c r="H264" i="3" s="1"/>
  <c r="D267" i="3"/>
  <c r="E270" i="3"/>
  <c r="F270" i="3"/>
  <c r="H270" i="3" s="1"/>
  <c r="D111" i="3"/>
  <c r="E114" i="3"/>
  <c r="F114" i="3"/>
  <c r="H114" i="3" s="1"/>
  <c r="D117" i="3"/>
  <c r="E120" i="3"/>
  <c r="F120" i="3"/>
  <c r="H120" i="3" s="1"/>
  <c r="E168" i="3"/>
  <c r="F168" i="3"/>
  <c r="H168" i="3" s="1"/>
  <c r="E174" i="3"/>
  <c r="F174" i="3"/>
  <c r="H174" i="3" s="1"/>
  <c r="E99" i="3"/>
  <c r="F99" i="3"/>
  <c r="H99" i="3" s="1"/>
  <c r="F129" i="3"/>
  <c r="E135" i="3"/>
  <c r="F135" i="3"/>
  <c r="H135" i="3" s="1"/>
  <c r="D138" i="3"/>
  <c r="E141" i="3"/>
  <c r="F141" i="3"/>
  <c r="H141" i="3" s="1"/>
  <c r="D144" i="3"/>
  <c r="E147" i="3"/>
  <c r="F147" i="3"/>
  <c r="H147" i="3" s="1"/>
  <c r="D150" i="3"/>
  <c r="E153" i="3"/>
  <c r="F153" i="3"/>
  <c r="H153" i="3" s="1"/>
  <c r="E177" i="3"/>
  <c r="F177" i="3"/>
  <c r="H177" i="3" s="1"/>
  <c r="E93" i="3"/>
  <c r="F93" i="3"/>
  <c r="H93" i="3" s="1"/>
  <c r="D94" i="3"/>
  <c r="E90" i="3"/>
  <c r="F90" i="3"/>
  <c r="H90" i="3" s="1"/>
  <c r="D91" i="3"/>
  <c r="E87" i="3"/>
  <c r="F87" i="3"/>
  <c r="H87" i="3" s="1"/>
  <c r="D88" i="3"/>
  <c r="E84" i="3"/>
  <c r="F84" i="3"/>
  <c r="H84" i="3" s="1"/>
  <c r="D85" i="3"/>
  <c r="E81" i="3"/>
  <c r="F81" i="3"/>
  <c r="H81" i="3" s="1"/>
  <c r="D82" i="3"/>
  <c r="E78" i="3"/>
  <c r="F78" i="3"/>
  <c r="H78" i="3" s="1"/>
  <c r="D79" i="3"/>
  <c r="E75" i="3"/>
  <c r="F75" i="3"/>
  <c r="H75" i="3" s="1"/>
  <c r="D76" i="3"/>
  <c r="E72" i="3"/>
  <c r="F72" i="3"/>
  <c r="H72" i="3" s="1"/>
  <c r="D73" i="3"/>
  <c r="E69" i="3"/>
  <c r="F69" i="3"/>
  <c r="H69" i="3" s="1"/>
  <c r="D70" i="3"/>
  <c r="E66" i="3"/>
  <c r="F66" i="3"/>
  <c r="H66" i="3" s="1"/>
  <c r="D67" i="3"/>
  <c r="E63" i="3"/>
  <c r="F63" i="3"/>
  <c r="H63" i="3" s="1"/>
  <c r="D64" i="3"/>
  <c r="E60" i="3"/>
  <c r="F60" i="3"/>
  <c r="H60" i="3" s="1"/>
  <c r="D61" i="3"/>
  <c r="E57" i="3"/>
  <c r="F57" i="3"/>
  <c r="H57" i="3" s="1"/>
  <c r="D58" i="3"/>
  <c r="E54" i="3"/>
  <c r="F54" i="3"/>
  <c r="H54" i="3" s="1"/>
  <c r="D55" i="3"/>
  <c r="E51" i="3"/>
  <c r="F51" i="3"/>
  <c r="H51" i="3" s="1"/>
  <c r="D52" i="3"/>
  <c r="E48" i="3"/>
  <c r="F48" i="3"/>
  <c r="H48" i="3" s="1"/>
  <c r="D49" i="3"/>
  <c r="E45" i="3"/>
  <c r="F45" i="3"/>
  <c r="H45" i="3" s="1"/>
  <c r="D46" i="3"/>
  <c r="E42" i="3"/>
  <c r="F42" i="3"/>
  <c r="H42" i="3" s="1"/>
  <c r="D43" i="3"/>
  <c r="E39" i="3"/>
  <c r="F39" i="3"/>
  <c r="H39" i="3" s="1"/>
  <c r="D40" i="3"/>
  <c r="E36" i="3"/>
  <c r="F36" i="3"/>
  <c r="H36" i="3" s="1"/>
  <c r="D37" i="3"/>
  <c r="E33" i="3"/>
  <c r="F33" i="3"/>
  <c r="H33" i="3" s="1"/>
  <c r="D34" i="3"/>
  <c r="E30" i="3"/>
  <c r="H30" i="3"/>
  <c r="D31" i="3"/>
  <c r="E27" i="3"/>
  <c r="H27" i="3"/>
  <c r="D28" i="3"/>
  <c r="E24" i="3"/>
  <c r="H24" i="3"/>
  <c r="D25" i="3"/>
  <c r="H25" i="3" s="1"/>
  <c r="E21" i="3"/>
  <c r="H21" i="3"/>
  <c r="D22" i="3"/>
  <c r="E18" i="3"/>
  <c r="F18" i="3"/>
  <c r="H18" i="3" s="1"/>
  <c r="D3" i="1"/>
  <c r="D621" i="3" l="1"/>
  <c r="D132" i="3"/>
  <c r="D96" i="3"/>
  <c r="D249" i="3"/>
  <c r="D444" i="3"/>
  <c r="G402" i="3"/>
  <c r="D603" i="3"/>
  <c r="D573" i="3"/>
  <c r="D171" i="3"/>
  <c r="D159" i="3"/>
  <c r="D105" i="3"/>
  <c r="D237" i="3"/>
  <c r="D231" i="3"/>
  <c r="D204" i="3"/>
  <c r="D192" i="3"/>
  <c r="D318" i="3"/>
  <c r="D288" i="3"/>
  <c r="D282" i="3"/>
  <c r="D276" i="3"/>
  <c r="G420" i="3"/>
  <c r="D387" i="3"/>
  <c r="D381" i="3"/>
  <c r="D375" i="3"/>
  <c r="D369" i="3"/>
  <c r="D540" i="3"/>
  <c r="D534" i="3"/>
  <c r="D504" i="3"/>
  <c r="D498" i="3"/>
  <c r="D525" i="3"/>
  <c r="D477" i="3"/>
  <c r="D471" i="3"/>
  <c r="D633" i="3"/>
  <c r="D627" i="3"/>
  <c r="D357" i="3"/>
  <c r="D165" i="3"/>
  <c r="D156" i="3"/>
  <c r="D414" i="3"/>
  <c r="D213" i="3"/>
  <c r="D162" i="3"/>
  <c r="D126" i="3"/>
  <c r="D243" i="3"/>
  <c r="D354" i="3"/>
  <c r="D342" i="3"/>
  <c r="D336" i="3"/>
  <c r="D330" i="3"/>
  <c r="D324" i="3"/>
  <c r="D312" i="3"/>
  <c r="D450" i="3"/>
  <c r="D432" i="3"/>
  <c r="D396" i="3"/>
  <c r="D516" i="3"/>
  <c r="D510" i="3"/>
  <c r="D513" i="3"/>
  <c r="D465" i="3"/>
  <c r="D609" i="3"/>
  <c r="D591" i="3"/>
  <c r="D585" i="3"/>
  <c r="D108" i="3"/>
  <c r="G301" i="3"/>
  <c r="E300" i="3"/>
  <c r="G123" i="3"/>
  <c r="D123" i="3"/>
  <c r="D459" i="3"/>
  <c r="D486" i="3"/>
  <c r="D561" i="3"/>
  <c r="D615" i="3"/>
  <c r="G528" i="3"/>
  <c r="D528" i="3"/>
  <c r="G636" i="3"/>
  <c r="D636" i="3"/>
  <c r="G630" i="3"/>
  <c r="D630" i="3"/>
  <c r="G624" i="3"/>
  <c r="D624" i="3"/>
  <c r="G618" i="3"/>
  <c r="D618" i="3"/>
  <c r="G612" i="3"/>
  <c r="D612" i="3"/>
  <c r="G606" i="3"/>
  <c r="D606" i="3"/>
  <c r="G600" i="3"/>
  <c r="D600" i="3"/>
  <c r="G594" i="3"/>
  <c r="D594" i="3"/>
  <c r="G588" i="3"/>
  <c r="D588" i="3"/>
  <c r="G582" i="3"/>
  <c r="D582" i="3"/>
  <c r="G576" i="3"/>
  <c r="D576" i="3"/>
  <c r="G570" i="3"/>
  <c r="D570" i="3"/>
  <c r="G564" i="3"/>
  <c r="D564" i="3"/>
  <c r="G558" i="3"/>
  <c r="D558" i="3"/>
  <c r="G552" i="3"/>
  <c r="D552" i="3"/>
  <c r="G546" i="3"/>
  <c r="D546" i="3"/>
  <c r="G543" i="3"/>
  <c r="D543" i="3"/>
  <c r="G531" i="3"/>
  <c r="D531" i="3"/>
  <c r="G507" i="3"/>
  <c r="D507" i="3"/>
  <c r="G501" i="3"/>
  <c r="D501" i="3"/>
  <c r="G522" i="3"/>
  <c r="D522" i="3"/>
  <c r="G483" i="3"/>
  <c r="D483" i="3"/>
  <c r="G480" i="3"/>
  <c r="D480" i="3"/>
  <c r="G462" i="3"/>
  <c r="D462" i="3"/>
  <c r="G456" i="3"/>
  <c r="D456" i="3"/>
  <c r="G495" i="3"/>
  <c r="D495" i="3"/>
  <c r="G489" i="3"/>
  <c r="D489" i="3"/>
  <c r="G390" i="3"/>
  <c r="D390" i="3"/>
  <c r="G384" i="3"/>
  <c r="D384" i="3"/>
  <c r="G378" i="3"/>
  <c r="D378" i="3"/>
  <c r="G372" i="3"/>
  <c r="D372" i="3"/>
  <c r="G366" i="3"/>
  <c r="D366" i="3"/>
  <c r="D423" i="3"/>
  <c r="G423" i="3"/>
  <c r="D411" i="3"/>
  <c r="G411" i="3"/>
  <c r="D399" i="3"/>
  <c r="G399" i="3"/>
  <c r="G453" i="3"/>
  <c r="D453" i="3"/>
  <c r="G447" i="3"/>
  <c r="D447" i="3"/>
  <c r="G441" i="3"/>
  <c r="D441" i="3"/>
  <c r="G435" i="3"/>
  <c r="D435" i="3"/>
  <c r="D429" i="3"/>
  <c r="G429" i="3"/>
  <c r="D417" i="3"/>
  <c r="G417" i="3"/>
  <c r="D405" i="3"/>
  <c r="G405" i="3"/>
  <c r="D393" i="3"/>
  <c r="G393" i="3"/>
  <c r="G351" i="3"/>
  <c r="D351" i="3"/>
  <c r="G345" i="3"/>
  <c r="D345" i="3"/>
  <c r="G339" i="3"/>
  <c r="D339" i="3"/>
  <c r="G333" i="3"/>
  <c r="D333" i="3"/>
  <c r="G327" i="3"/>
  <c r="D327" i="3"/>
  <c r="G321" i="3"/>
  <c r="D321" i="3"/>
  <c r="G315" i="3"/>
  <c r="D315" i="3"/>
  <c r="G309" i="3"/>
  <c r="D309" i="3"/>
  <c r="G303" i="3"/>
  <c r="D303" i="3"/>
  <c r="G360" i="3"/>
  <c r="D360" i="3"/>
  <c r="G297" i="3"/>
  <c r="D297" i="3"/>
  <c r="G291" i="3"/>
  <c r="D291" i="3"/>
  <c r="G285" i="3"/>
  <c r="D285" i="3"/>
  <c r="G279" i="3"/>
  <c r="D279" i="3"/>
  <c r="G273" i="3"/>
  <c r="D273" i="3"/>
  <c r="G207" i="3"/>
  <c r="D207" i="3"/>
  <c r="G201" i="3"/>
  <c r="D201" i="3"/>
  <c r="G195" i="3"/>
  <c r="D195" i="3"/>
  <c r="G189" i="3"/>
  <c r="D189" i="3"/>
  <c r="G183" i="3"/>
  <c r="D183" i="3"/>
  <c r="G270" i="3"/>
  <c r="D270" i="3"/>
  <c r="G264" i="3"/>
  <c r="D264" i="3"/>
  <c r="G258" i="3"/>
  <c r="D258" i="3"/>
  <c r="G252" i="3"/>
  <c r="D252" i="3"/>
  <c r="G246" i="3"/>
  <c r="D246" i="3"/>
  <c r="G240" i="3"/>
  <c r="D240" i="3"/>
  <c r="G234" i="3"/>
  <c r="D234" i="3"/>
  <c r="G228" i="3"/>
  <c r="D228" i="3"/>
  <c r="G222" i="3"/>
  <c r="D222" i="3"/>
  <c r="G216" i="3"/>
  <c r="D216" i="3"/>
  <c r="G210" i="3"/>
  <c r="D210" i="3"/>
  <c r="G177" i="3"/>
  <c r="D177" i="3"/>
  <c r="H129" i="3"/>
  <c r="D129" i="3"/>
  <c r="G153" i="3"/>
  <c r="D153" i="3"/>
  <c r="G147" i="3"/>
  <c r="D147" i="3"/>
  <c r="G141" i="3"/>
  <c r="D141" i="3"/>
  <c r="G135" i="3"/>
  <c r="D135" i="3"/>
  <c r="G99" i="3"/>
  <c r="D99" i="3"/>
  <c r="G174" i="3"/>
  <c r="D174" i="3"/>
  <c r="G168" i="3"/>
  <c r="D168" i="3"/>
  <c r="G120" i="3"/>
  <c r="D120" i="3"/>
  <c r="G114" i="3"/>
  <c r="D114" i="3"/>
  <c r="G93" i="3"/>
  <c r="D93" i="3"/>
  <c r="G90" i="3"/>
  <c r="D90" i="3"/>
  <c r="G87" i="3"/>
  <c r="D87" i="3"/>
  <c r="G84" i="3"/>
  <c r="D84" i="3"/>
  <c r="G81" i="3"/>
  <c r="D81" i="3"/>
  <c r="G78" i="3"/>
  <c r="D78" i="3"/>
  <c r="G75" i="3"/>
  <c r="D75" i="3"/>
  <c r="G72" i="3"/>
  <c r="D72" i="3"/>
  <c r="G69" i="3"/>
  <c r="D69" i="3"/>
  <c r="G66" i="3"/>
  <c r="D66" i="3"/>
  <c r="G63" i="3"/>
  <c r="D63" i="3"/>
  <c r="G60" i="3"/>
  <c r="D60" i="3"/>
  <c r="G57" i="3"/>
  <c r="D57" i="3"/>
  <c r="G54" i="3"/>
  <c r="D54" i="3"/>
  <c r="G51" i="3"/>
  <c r="D51" i="3"/>
  <c r="G48" i="3"/>
  <c r="D48" i="3"/>
  <c r="G45" i="3"/>
  <c r="D45" i="3"/>
  <c r="G42" i="3"/>
  <c r="D42" i="3"/>
  <c r="G39" i="3"/>
  <c r="D39" i="3"/>
  <c r="G36" i="3"/>
  <c r="D36" i="3"/>
  <c r="G33" i="3"/>
  <c r="D33" i="3"/>
  <c r="G30" i="3"/>
  <c r="D30" i="3"/>
  <c r="G27" i="3"/>
  <c r="D27" i="3"/>
  <c r="G24" i="3"/>
  <c r="D24" i="3"/>
  <c r="G21" i="3"/>
  <c r="D21" i="3"/>
  <c r="G18" i="3"/>
  <c r="D18" i="3"/>
  <c r="G300" i="3" l="1"/>
  <c r="D300" i="3"/>
  <c r="L10" i="3" l="1"/>
  <c r="H14" i="3"/>
  <c r="G8" i="3"/>
  <c r="G11" i="3"/>
  <c r="G14" i="3"/>
  <c r="G5" i="3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2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C11" i="1"/>
  <c r="E29" i="1" l="1"/>
  <c r="E21" i="1"/>
  <c r="E17" i="1"/>
  <c r="E13" i="1"/>
  <c r="E11" i="1"/>
  <c r="E5" i="1"/>
  <c r="D33" i="1"/>
  <c r="C3" i="6" s="1"/>
  <c r="C21" i="1"/>
  <c r="C31" i="1"/>
  <c r="E31" i="1" s="1"/>
  <c r="C23" i="1"/>
  <c r="E23" i="1" s="1"/>
  <c r="C19" i="1"/>
  <c r="E19" i="1" s="1"/>
  <c r="C13" i="1"/>
  <c r="C7" i="1"/>
  <c r="E7" i="1" s="1"/>
  <c r="C5" i="1"/>
  <c r="C27" i="1"/>
  <c r="E27" i="1" s="1"/>
  <c r="C15" i="1"/>
  <c r="E15" i="1" s="1"/>
  <c r="C3" i="1"/>
  <c r="C29" i="1"/>
  <c r="C25" i="1"/>
  <c r="E25" i="1" s="1"/>
  <c r="C17" i="1"/>
  <c r="C9" i="1"/>
  <c r="E9" i="1" s="1"/>
  <c r="C32" i="1"/>
  <c r="E32" i="1" s="1"/>
  <c r="C30" i="1"/>
  <c r="E30" i="1" s="1"/>
  <c r="C28" i="1"/>
  <c r="E28" i="1" s="1"/>
  <c r="C26" i="1"/>
  <c r="E26" i="1" s="1"/>
  <c r="C24" i="1"/>
  <c r="E24" i="1" s="1"/>
  <c r="C22" i="1"/>
  <c r="E22" i="1" s="1"/>
  <c r="C20" i="1"/>
  <c r="E20" i="1" s="1"/>
  <c r="C18" i="1"/>
  <c r="E18" i="1" s="1"/>
  <c r="C16" i="1"/>
  <c r="E16" i="1" s="1"/>
  <c r="C14" i="1"/>
  <c r="E14" i="1" s="1"/>
  <c r="C12" i="1"/>
  <c r="E12" i="1" s="1"/>
  <c r="C10" i="1"/>
  <c r="E10" i="1" s="1"/>
  <c r="C8" i="1"/>
  <c r="E8" i="1" s="1"/>
  <c r="C6" i="1"/>
  <c r="E6" i="1" s="1"/>
  <c r="C4" i="1"/>
  <c r="E4" i="1" s="1"/>
  <c r="C15" i="6" l="1"/>
  <c r="C19" i="6"/>
  <c r="C33" i="1"/>
  <c r="B3" i="6" s="1"/>
  <c r="E3" i="1"/>
  <c r="E33" i="1" s="1"/>
  <c r="D3" i="6" s="1"/>
  <c r="H8" i="3"/>
  <c r="B15" i="6" l="1"/>
  <c r="D15" i="6" s="1"/>
  <c r="B19" i="6"/>
  <c r="H16" i="3"/>
  <c r="H13" i="3"/>
  <c r="L16" i="3"/>
  <c r="K16" i="3"/>
  <c r="J16" i="3"/>
  <c r="I16" i="3"/>
  <c r="B15" i="3"/>
  <c r="D14" i="3"/>
  <c r="B14" i="3"/>
  <c r="L13" i="3"/>
  <c r="K13" i="3"/>
  <c r="J13" i="3"/>
  <c r="I13" i="3"/>
  <c r="F12" i="3"/>
  <c r="E12" i="3"/>
  <c r="B12" i="3"/>
  <c r="D11" i="3"/>
  <c r="H11" i="3" s="1"/>
  <c r="B11" i="3"/>
  <c r="K10" i="3"/>
  <c r="J10" i="3"/>
  <c r="I10" i="3"/>
  <c r="B9" i="3"/>
  <c r="D8" i="3"/>
  <c r="B8" i="3"/>
  <c r="L7" i="3"/>
  <c r="K7" i="3"/>
  <c r="J7" i="3"/>
  <c r="I7" i="3"/>
  <c r="B6" i="3"/>
  <c r="D5" i="3"/>
  <c r="H5" i="3" s="1"/>
  <c r="B5" i="3"/>
  <c r="B3" i="3"/>
  <c r="B2" i="3"/>
  <c r="H2" i="3"/>
  <c r="K4" i="3"/>
  <c r="L4" i="3"/>
  <c r="J4" i="3"/>
  <c r="I4" i="3"/>
  <c r="J5" i="2"/>
  <c r="N6" i="2"/>
  <c r="M4" i="2" l="1"/>
  <c r="L4" i="2"/>
  <c r="G2" i="3"/>
  <c r="K4" i="2" s="1"/>
  <c r="G16" i="3"/>
  <c r="E6" i="3"/>
  <c r="G13" i="3"/>
  <c r="G12" i="3"/>
  <c r="F15" i="3"/>
  <c r="H15" i="3" s="1"/>
  <c r="F9" i="3"/>
  <c r="F6" i="3"/>
  <c r="E15" i="3"/>
  <c r="E9" i="3"/>
  <c r="D3" i="3"/>
  <c r="H5" i="2" s="1"/>
  <c r="D12" i="3"/>
  <c r="H12" i="3" s="1"/>
  <c r="H10" i="3"/>
  <c r="Q6" i="2"/>
  <c r="P6" i="2"/>
  <c r="O6" i="2"/>
  <c r="G3" i="3" l="1"/>
  <c r="K5" i="2" s="1"/>
  <c r="I5" i="2"/>
  <c r="D6" i="3"/>
  <c r="H6" i="3" s="1"/>
  <c r="G10" i="3"/>
  <c r="D15" i="3"/>
  <c r="G7" i="3"/>
  <c r="H7" i="3"/>
  <c r="G6" i="3"/>
  <c r="G4" i="3"/>
  <c r="H4" i="3"/>
  <c r="H3" i="3"/>
  <c r="G15" i="3"/>
  <c r="D9" i="3"/>
  <c r="G9" i="3" s="1"/>
  <c r="M5" i="2" l="1"/>
  <c r="L5" i="2"/>
  <c r="H9" i="3"/>
  <c r="I6" i="2" l="1"/>
  <c r="J6" i="2"/>
  <c r="K6" i="2"/>
  <c r="L6" i="2" l="1"/>
  <c r="M6" i="2"/>
</calcChain>
</file>

<file path=xl/sharedStrings.xml><?xml version="1.0" encoding="utf-8"?>
<sst xmlns="http://schemas.openxmlformats.org/spreadsheetml/2006/main" count="1246" uniqueCount="57">
  <si>
    <t>TotalOfferd</t>
  </si>
  <si>
    <t>SelfSV</t>
  </si>
  <si>
    <t>ARB</t>
  </si>
  <si>
    <t>ENG</t>
  </si>
  <si>
    <t>%Self</t>
  </si>
  <si>
    <t>RqstAgent</t>
  </si>
  <si>
    <t>ACDCalls</t>
  </si>
  <si>
    <t>%ACD</t>
  </si>
  <si>
    <t>AbanCalls</t>
  </si>
  <si>
    <t>%ABN</t>
  </si>
  <si>
    <t>Stf SKED</t>
  </si>
  <si>
    <t>Stf DUTY</t>
  </si>
  <si>
    <t>A</t>
  </si>
  <si>
    <t>B</t>
  </si>
  <si>
    <t>Shift</t>
  </si>
  <si>
    <t>ACD Performance By Shift</t>
  </si>
  <si>
    <t>ACD Performance  Graphical By Shift</t>
  </si>
  <si>
    <t>ABS</t>
  </si>
  <si>
    <t>EM</t>
  </si>
  <si>
    <t>SK</t>
  </si>
  <si>
    <t>G. Totals</t>
  </si>
  <si>
    <t>ACD Performance Graphical By Day's</t>
  </si>
  <si>
    <t>Day</t>
  </si>
  <si>
    <t>Month</t>
  </si>
  <si>
    <t>Date</t>
  </si>
  <si>
    <t>ACD Performance Monthly</t>
  </si>
  <si>
    <t>G . Totals</t>
  </si>
  <si>
    <t>Time</t>
  </si>
  <si>
    <t>Calls offerd</t>
  </si>
  <si>
    <t>ACD Calls</t>
  </si>
  <si>
    <t>Aban Calls</t>
  </si>
  <si>
    <t>FRI</t>
  </si>
  <si>
    <t>ASAT</t>
  </si>
  <si>
    <t>BSAT</t>
  </si>
  <si>
    <t>" A " Shift Graphic</t>
  </si>
  <si>
    <t>" B " Shift Graphic</t>
  </si>
  <si>
    <t>Avg ACDTim</t>
  </si>
  <si>
    <t>AvgSpeedAns</t>
  </si>
  <si>
    <t>CallsAnsWithn20Sec</t>
  </si>
  <si>
    <t>%ServiceLvel</t>
  </si>
  <si>
    <t>.</t>
  </si>
  <si>
    <t>YTD 2014</t>
  </si>
  <si>
    <t>Q1</t>
  </si>
  <si>
    <t>Q2</t>
  </si>
  <si>
    <t>Q3</t>
  </si>
  <si>
    <t>Q4</t>
  </si>
  <si>
    <t>CALLS</t>
  </si>
  <si>
    <t>ACD</t>
  </si>
  <si>
    <t>Aban</t>
  </si>
  <si>
    <t>Offerd</t>
  </si>
  <si>
    <t>DUTY</t>
  </si>
  <si>
    <t xml:space="preserve"> DUTY</t>
  </si>
  <si>
    <t>هنا الأرقام غير صحيحة في الأعلى لا تطابق الأرقام الموجودة في ورقة shfrday</t>
  </si>
  <si>
    <t>الجدول يكون هنا من البداية</t>
  </si>
  <si>
    <t>من تاريخ</t>
  </si>
  <si>
    <t>الى تاريخ</t>
  </si>
  <si>
    <t xml:space="preserve">أحدد التاريخ ويستدعي البيانات من ورقة shfrday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</si>
</sst>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d"/>
    <numFmt numFmtId="165" formatCode="mmmyyyy"/>
    <numFmt numFmtId="166" formatCode="00.00%"/>
  </numFmts>
  <fonts count="9" x14ac:knownFonts="1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-0.49998474074526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74">
    <xf numFmtId="0" fontId="0" fillId="0" borderId="0" xfId="0"/>
    <xf numFmtId="0" fontId="0" fillId="0" borderId="0" xfId="0" applyAlignment="1">
      <alignment horizontal="center"/>
    </xf>
    <xf numFmtId="10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3" fontId="0" fillId="0" borderId="0" xfId="0" applyNumberFormat="1" applyFill="1" applyAlignment="1">
      <alignment horizontal="center"/>
    </xf>
    <xf numFmtId="10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0" fillId="0" borderId="0" xfId="0" applyFill="1"/>
    <xf numFmtId="14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0" fontId="0" fillId="0" borderId="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3" fontId="0" fillId="0" borderId="0" xfId="0" applyNumberFormat="1" applyFill="1" applyBorder="1" applyAlignment="1">
      <alignment horizontal="center"/>
    </xf>
    <xf numFmtId="10" fontId="0" fillId="0" borderId="0" xfId="0" applyNumberFormat="1" applyFill="1" applyBorder="1" applyAlignment="1">
      <alignment horizontal="center"/>
    </xf>
    <xf numFmtId="3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1" fontId="0" fillId="7" borderId="1" xfId="0" applyNumberFormat="1" applyFill="1" applyBorder="1" applyAlignment="1">
      <alignment horizontal="center"/>
    </xf>
    <xf numFmtId="14" fontId="0" fillId="7" borderId="1" xfId="0" applyNumberFormat="1" applyFill="1" applyBorder="1" applyAlignment="1">
      <alignment horizontal="center"/>
    </xf>
    <xf numFmtId="164" fontId="0" fillId="7" borderId="1" xfId="0" applyNumberFormat="1" applyFill="1" applyBorder="1" applyAlignment="1">
      <alignment horizontal="center"/>
    </xf>
    <xf numFmtId="3" fontId="0" fillId="7" borderId="1" xfId="0" applyNumberFormat="1" applyFill="1" applyBorder="1" applyAlignment="1">
      <alignment horizontal="center"/>
    </xf>
    <xf numFmtId="10" fontId="0" fillId="7" borderId="1" xfId="0" applyNumberFormat="1" applyFill="1" applyBorder="1" applyAlignment="1">
      <alignment horizontal="center"/>
    </xf>
    <xf numFmtId="14" fontId="0" fillId="9" borderId="1" xfId="0" applyNumberFormat="1" applyFill="1" applyBorder="1" applyAlignment="1">
      <alignment horizontal="center"/>
    </xf>
    <xf numFmtId="164" fontId="0" fillId="9" borderId="1" xfId="0" applyNumberFormat="1" applyFill="1" applyBorder="1" applyAlignment="1">
      <alignment horizontal="center"/>
    </xf>
    <xf numFmtId="3" fontId="0" fillId="9" borderId="1" xfId="0" applyNumberFormat="1" applyFill="1" applyBorder="1" applyAlignment="1">
      <alignment horizontal="center"/>
    </xf>
    <xf numFmtId="10" fontId="0" fillId="9" borderId="1" xfId="0" applyNumberFormat="1" applyFill="1" applyBorder="1" applyAlignment="1">
      <alignment horizontal="center"/>
    </xf>
    <xf numFmtId="1" fontId="0" fillId="9" borderId="1" xfId="0" applyNumberFormat="1" applyFill="1" applyBorder="1" applyAlignment="1">
      <alignment horizontal="center"/>
    </xf>
    <xf numFmtId="0" fontId="0" fillId="9" borderId="1" xfId="0" applyFont="1" applyFill="1" applyBorder="1" applyAlignment="1">
      <alignment horizontal="center"/>
    </xf>
    <xf numFmtId="3" fontId="0" fillId="0" borderId="7" xfId="0" applyNumberFormat="1" applyFill="1" applyBorder="1" applyAlignment="1">
      <alignment horizontal="center"/>
    </xf>
    <xf numFmtId="10" fontId="0" fillId="0" borderId="7" xfId="0" applyNumberFormat="1" applyFill="1" applyBorder="1" applyAlignment="1">
      <alignment horizontal="center"/>
    </xf>
    <xf numFmtId="3" fontId="0" fillId="0" borderId="12" xfId="0" applyNumberFormat="1" applyFill="1" applyBorder="1" applyAlignment="1">
      <alignment horizontal="center"/>
    </xf>
    <xf numFmtId="14" fontId="0" fillId="0" borderId="14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3" fontId="3" fillId="0" borderId="15" xfId="0" applyNumberFormat="1" applyFont="1" applyBorder="1" applyAlignment="1">
      <alignment horizontal="center"/>
    </xf>
    <xf numFmtId="3" fontId="3" fillId="2" borderId="15" xfId="0" applyNumberFormat="1" applyFont="1" applyFill="1" applyBorder="1" applyAlignment="1">
      <alignment horizontal="center"/>
    </xf>
    <xf numFmtId="3" fontId="3" fillId="3" borderId="15" xfId="0" applyNumberFormat="1" applyFont="1" applyFill="1" applyBorder="1" applyAlignment="1">
      <alignment horizontal="center"/>
    </xf>
    <xf numFmtId="10" fontId="3" fillId="0" borderId="15" xfId="0" applyNumberFormat="1" applyFont="1" applyBorder="1" applyAlignment="1">
      <alignment horizontal="center"/>
    </xf>
    <xf numFmtId="3" fontId="3" fillId="4" borderId="15" xfId="0" applyNumberFormat="1" applyFont="1" applyFill="1" applyBorder="1" applyAlignment="1">
      <alignment horizontal="center"/>
    </xf>
    <xf numFmtId="3" fontId="3" fillId="5" borderId="15" xfId="0" applyNumberFormat="1" applyFont="1" applyFill="1" applyBorder="1" applyAlignment="1">
      <alignment horizontal="center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3" fillId="0" borderId="15" xfId="0" applyNumberFormat="1" applyFont="1" applyFill="1" applyBorder="1" applyAlignment="1">
      <alignment horizontal="center"/>
    </xf>
    <xf numFmtId="10" fontId="0" fillId="2" borderId="1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164" fontId="2" fillId="6" borderId="1" xfId="0" applyNumberFormat="1" applyFont="1" applyFill="1" applyBorder="1" applyAlignment="1">
      <alignment horizontal="center"/>
    </xf>
    <xf numFmtId="3" fontId="2" fillId="6" borderId="1" xfId="0" applyNumberFormat="1" applyFont="1" applyFill="1" applyBorder="1" applyAlignment="1">
      <alignment horizontal="center"/>
    </xf>
    <xf numFmtId="10" fontId="2" fillId="6" borderId="1" xfId="0" applyNumberFormat="1" applyFont="1" applyFill="1" applyBorder="1" applyAlignment="1">
      <alignment horizontal="center"/>
    </xf>
    <xf numFmtId="1" fontId="2" fillId="6" borderId="1" xfId="0" applyNumberFormat="1" applyFont="1" applyFill="1" applyBorder="1" applyAlignment="1">
      <alignment horizontal="center"/>
    </xf>
    <xf numFmtId="14" fontId="0" fillId="9" borderId="1" xfId="0" quotePrefix="1" applyNumberFormat="1" applyFill="1" applyBorder="1" applyAlignment="1">
      <alignment horizontal="center"/>
    </xf>
    <xf numFmtId="3" fontId="0" fillId="2" borderId="1" xfId="0" applyNumberFormat="1" applyFill="1" applyBorder="1" applyAlignment="1" applyProtection="1">
      <alignment horizontal="center"/>
      <protection locked="0"/>
    </xf>
    <xf numFmtId="3" fontId="0" fillId="3" borderId="1" xfId="0" applyNumberFormat="1" applyFill="1" applyBorder="1" applyAlignment="1" applyProtection="1">
      <alignment horizontal="center"/>
      <protection locked="0"/>
    </xf>
    <xf numFmtId="3" fontId="0" fillId="2" borderId="14" xfId="0" applyNumberFormat="1" applyFill="1" applyBorder="1" applyAlignment="1" applyProtection="1">
      <alignment horizontal="center"/>
      <protection locked="0"/>
    </xf>
    <xf numFmtId="3" fontId="0" fillId="3" borderId="14" xfId="0" applyNumberFormat="1" applyFill="1" applyBorder="1" applyAlignment="1" applyProtection="1">
      <alignment horizontal="center"/>
      <protection locked="0"/>
    </xf>
    <xf numFmtId="3" fontId="0" fillId="4" borderId="1" xfId="0" applyNumberFormat="1" applyFill="1" applyBorder="1" applyAlignment="1" applyProtection="1">
      <alignment horizontal="center"/>
      <protection locked="0"/>
    </xf>
    <xf numFmtId="3" fontId="0" fillId="4" borderId="14" xfId="0" applyNumberFormat="1" applyFill="1" applyBorder="1" applyAlignment="1" applyProtection="1">
      <alignment horizontal="center"/>
      <protection locked="0"/>
    </xf>
    <xf numFmtId="3" fontId="0" fillId="5" borderId="1" xfId="0" applyNumberFormat="1" applyFill="1" applyBorder="1" applyAlignment="1" applyProtection="1">
      <alignment horizontal="center"/>
      <protection locked="0"/>
    </xf>
    <xf numFmtId="3" fontId="0" fillId="5" borderId="14" xfId="0" applyNumberFormat="1" applyFill="1" applyBorder="1" applyAlignment="1" applyProtection="1">
      <alignment horizontal="center"/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1" fontId="0" fillId="0" borderId="14" xfId="0" applyNumberFormat="1" applyBorder="1" applyAlignment="1" applyProtection="1">
      <alignment horizontal="center"/>
      <protection locked="0"/>
    </xf>
    <xf numFmtId="1" fontId="0" fillId="0" borderId="1" xfId="0" applyNumberForma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20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0" fillId="0" borderId="0" xfId="0" applyNumberFormat="1"/>
    <xf numFmtId="20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3" fontId="0" fillId="7" borderId="1" xfId="0" applyNumberFormat="1" applyFill="1" applyBorder="1" applyAlignment="1" applyProtection="1">
      <alignment horizontal="center"/>
      <protection locked="0"/>
    </xf>
    <xf numFmtId="1" fontId="0" fillId="7" borderId="1" xfId="0" applyNumberFormat="1" applyFill="1" applyBorder="1" applyAlignment="1" applyProtection="1">
      <alignment horizontal="center"/>
      <protection locked="0"/>
    </xf>
    <xf numFmtId="1" fontId="0" fillId="9" borderId="1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3" fontId="0" fillId="5" borderId="1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14" xfId="0" applyNumberFormat="1" applyBorder="1" applyAlignment="1">
      <alignment horizontal="center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9" fontId="3" fillId="0" borderId="15" xfId="0" applyNumberFormat="1" applyFont="1" applyFill="1" applyBorder="1" applyAlignment="1">
      <alignment horizontal="center"/>
    </xf>
    <xf numFmtId="9" fontId="3" fillId="0" borderId="15" xfId="0" applyNumberFormat="1" applyFont="1" applyBorder="1" applyAlignment="1">
      <alignment horizontal="center"/>
    </xf>
    <xf numFmtId="1" fontId="0" fillId="0" borderId="1" xfId="0" applyNumberForma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165" fontId="0" fillId="0" borderId="0" xfId="0" applyNumberFormat="1" applyFill="1" applyAlignment="1">
      <alignment horizontal="center"/>
    </xf>
    <xf numFmtId="9" fontId="0" fillId="0" borderId="1" xfId="0" applyNumberFormat="1" applyBorder="1" applyAlignment="1">
      <alignment horizontal="center"/>
    </xf>
    <xf numFmtId="9" fontId="0" fillId="0" borderId="0" xfId="0" applyNumberFormat="1" applyFill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9" fontId="0" fillId="0" borderId="1" xfId="0" applyNumberFormat="1" applyFill="1" applyBorder="1" applyAlignment="1">
      <alignment horizontal="center"/>
    </xf>
    <xf numFmtId="165" fontId="0" fillId="0" borderId="8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10" fontId="0" fillId="0" borderId="9" xfId="0" applyNumberFormat="1" applyBorder="1" applyAlignment="1">
      <alignment horizontal="center" vertical="center"/>
    </xf>
    <xf numFmtId="3" fontId="0" fillId="4" borderId="9" xfId="0" applyNumberFormat="1" applyFill="1" applyBorder="1" applyAlignment="1">
      <alignment horizontal="center" vertical="center"/>
    </xf>
    <xf numFmtId="3" fontId="0" fillId="5" borderId="9" xfId="0" applyNumberForma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 wrapText="1"/>
    </xf>
    <xf numFmtId="3" fontId="0" fillId="2" borderId="9" xfId="0" applyNumberFormat="1" applyFill="1" applyBorder="1" applyAlignment="1">
      <alignment horizontal="center" vertical="center"/>
    </xf>
    <xf numFmtId="3" fontId="0" fillId="3" borderId="9" xfId="0" applyNumberFormat="1" applyFill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65" fontId="0" fillId="0" borderId="5" xfId="0" applyNumberFormat="1" applyBorder="1" applyAlignment="1">
      <alignment horizontal="center"/>
    </xf>
    <xf numFmtId="1" fontId="0" fillId="0" borderId="11" xfId="0" applyNumberFormat="1" applyBorder="1" applyAlignment="1" applyProtection="1">
      <alignment horizontal="center"/>
      <protection locked="0"/>
    </xf>
    <xf numFmtId="165" fontId="0" fillId="0" borderId="5" xfId="0" applyNumberForma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" fontId="0" fillId="0" borderId="7" xfId="0" applyNumberFormat="1" applyFill="1" applyBorder="1" applyAlignment="1">
      <alignment horizontal="center"/>
    </xf>
    <xf numFmtId="9" fontId="0" fillId="0" borderId="7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4" fontId="0" fillId="9" borderId="5" xfId="0" applyNumberFormat="1" applyFill="1" applyBorder="1" applyAlignment="1">
      <alignment horizontal="center"/>
    </xf>
    <xf numFmtId="14" fontId="0" fillId="8" borderId="7" xfId="0" applyNumberFormat="1" applyFill="1" applyBorder="1" applyAlignment="1"/>
    <xf numFmtId="3" fontId="0" fillId="8" borderId="7" xfId="0" applyNumberFormat="1" applyFill="1" applyBorder="1" applyAlignment="1">
      <alignment horizontal="center"/>
    </xf>
    <xf numFmtId="14" fontId="0" fillId="8" borderId="6" xfId="0" applyNumberFormat="1" applyFill="1" applyBorder="1" applyAlignment="1">
      <alignment horizontal="center"/>
    </xf>
    <xf numFmtId="164" fontId="0" fillId="9" borderId="1" xfId="0" applyNumberFormat="1" applyFont="1" applyFill="1" applyBorder="1" applyAlignment="1">
      <alignment horizontal="center"/>
    </xf>
    <xf numFmtId="164" fontId="0" fillId="8" borderId="7" xfId="0" applyNumberFormat="1" applyFill="1" applyBorder="1" applyAlignment="1"/>
    <xf numFmtId="0" fontId="1" fillId="6" borderId="17" xfId="0" applyFont="1" applyFill="1" applyBorder="1" applyAlignment="1">
      <alignment horizontal="center"/>
    </xf>
    <xf numFmtId="164" fontId="1" fillId="6" borderId="14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0" fillId="10" borderId="14" xfId="0" applyNumberFormat="1" applyFont="1" applyFill="1" applyBorder="1" applyAlignment="1">
      <alignment horizontal="center"/>
    </xf>
    <xf numFmtId="14" fontId="0" fillId="7" borderId="8" xfId="0" applyNumberFormat="1" applyFill="1" applyBorder="1" applyAlignment="1">
      <alignment horizontal="center"/>
    </xf>
    <xf numFmtId="164" fontId="0" fillId="7" borderId="9" xfId="0" applyNumberFormat="1" applyFill="1" applyBorder="1" applyAlignment="1">
      <alignment horizontal="center"/>
    </xf>
    <xf numFmtId="1" fontId="0" fillId="7" borderId="9" xfId="0" applyNumberFormat="1" applyFill="1" applyBorder="1" applyAlignment="1">
      <alignment horizontal="center"/>
    </xf>
    <xf numFmtId="14" fontId="3" fillId="0" borderId="2" xfId="0" applyNumberFormat="1" applyFont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10" borderId="1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20" fontId="4" fillId="0" borderId="0" xfId="0" applyNumberFormat="1" applyFont="1" applyAlignment="1">
      <alignment horizontal="center"/>
    </xf>
    <xf numFmtId="20" fontId="5" fillId="0" borderId="0" xfId="0" applyNumberFormat="1" applyFont="1" applyAlignment="1">
      <alignment horizontal="center"/>
    </xf>
    <xf numFmtId="3" fontId="2" fillId="11" borderId="14" xfId="0" applyNumberFormat="1" applyFont="1" applyFill="1" applyBorder="1" applyAlignment="1">
      <alignment horizontal="center"/>
    </xf>
    <xf numFmtId="10" fontId="2" fillId="11" borderId="14" xfId="0" applyNumberFormat="1" applyFont="1" applyFill="1" applyBorder="1" applyAlignment="1">
      <alignment horizontal="center"/>
    </xf>
    <xf numFmtId="1" fontId="2" fillId="11" borderId="14" xfId="0" applyNumberFormat="1" applyFont="1" applyFill="1" applyBorder="1" applyAlignment="1">
      <alignment horizontal="center"/>
    </xf>
    <xf numFmtId="0" fontId="2" fillId="11" borderId="14" xfId="0" applyFont="1" applyFill="1" applyBorder="1" applyAlignment="1">
      <alignment horizontal="center"/>
    </xf>
    <xf numFmtId="0" fontId="2" fillId="11" borderId="18" xfId="0" applyFont="1" applyFill="1" applyBorder="1" applyAlignment="1">
      <alignment horizontal="center"/>
    </xf>
    <xf numFmtId="1" fontId="2" fillId="11" borderId="9" xfId="0" applyNumberFormat="1" applyFont="1" applyFill="1" applyBorder="1" applyAlignment="1">
      <alignment horizontal="center"/>
    </xf>
    <xf numFmtId="166" fontId="2" fillId="11" borderId="9" xfId="1" applyNumberFormat="1" applyFont="1" applyFill="1" applyBorder="1" applyAlignment="1">
      <alignment horizontal="center"/>
    </xf>
    <xf numFmtId="1" fontId="2" fillId="11" borderId="10" xfId="0" applyNumberFormat="1" applyFont="1" applyFill="1" applyBorder="1" applyAlignment="1">
      <alignment horizontal="center"/>
    </xf>
    <xf numFmtId="1" fontId="2" fillId="11" borderId="1" xfId="0" applyNumberFormat="1" applyFont="1" applyFill="1" applyBorder="1" applyAlignment="1">
      <alignment horizontal="center"/>
    </xf>
    <xf numFmtId="166" fontId="2" fillId="11" borderId="1" xfId="1" applyNumberFormat="1" applyFont="1" applyFill="1" applyBorder="1" applyAlignment="1">
      <alignment horizontal="center"/>
    </xf>
    <xf numFmtId="1" fontId="2" fillId="11" borderId="11" xfId="0" applyNumberFormat="1" applyFont="1" applyFill="1" applyBorder="1" applyAlignment="1">
      <alignment horizontal="center"/>
    </xf>
    <xf numFmtId="0" fontId="2" fillId="11" borderId="7" xfId="0" applyFont="1" applyFill="1" applyBorder="1" applyAlignment="1">
      <alignment horizontal="center"/>
    </xf>
    <xf numFmtId="166" fontId="2" fillId="11" borderId="7" xfId="1" applyNumberFormat="1" applyFont="1" applyFill="1" applyBorder="1" applyAlignment="1">
      <alignment horizontal="center"/>
    </xf>
    <xf numFmtId="0" fontId="2" fillId="11" borderId="12" xfId="0" applyFont="1" applyFill="1" applyBorder="1" applyAlignment="1">
      <alignment horizontal="center"/>
    </xf>
    <xf numFmtId="0" fontId="2" fillId="12" borderId="19" xfId="0" applyFont="1" applyFill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164" fontId="7" fillId="0" borderId="0" xfId="0" applyNumberFormat="1" applyFont="1" applyBorder="1" applyAlignment="1"/>
    <xf numFmtId="0" fontId="7" fillId="0" borderId="0" xfId="0" applyFont="1" applyBorder="1" applyAlignment="1"/>
    <xf numFmtId="0" fontId="7" fillId="0" borderId="0" xfId="0" applyFont="1" applyBorder="1" applyAlignment="1">
      <alignment horizontal="center"/>
    </xf>
    <xf numFmtId="0" fontId="2" fillId="12" borderId="0" xfId="0" applyFont="1" applyFill="1" applyAlignment="1">
      <alignment horizontal="center"/>
    </xf>
    <xf numFmtId="14" fontId="2" fillId="12" borderId="2" xfId="0" applyNumberFormat="1" applyFont="1" applyFill="1" applyBorder="1" applyAlignment="1">
      <alignment horizontal="center"/>
    </xf>
    <xf numFmtId="0" fontId="2" fillId="12" borderId="4" xfId="0" applyFont="1" applyFill="1" applyBorder="1" applyAlignment="1">
      <alignment horizontal="center"/>
    </xf>
    <xf numFmtId="0" fontId="2" fillId="12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34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1"/>
          <c:order val="0"/>
          <c:tx>
            <c:strRef>
              <c:f>Daily!$I$3</c:f>
              <c:strCache>
                <c:ptCount val="1"/>
                <c:pt idx="0">
                  <c:v>Offerd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1">
                  <a:alpha val="99000"/>
                </a:schemeClr>
              </a:solidFill>
            </a:ln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Daily!$H$4:$H$5</c:f>
              <c:numCache>
                <c:formatCode>ddd</c:formatCode>
                <c:ptCount val="2"/>
                <c:pt idx="0">
                  <c:v>9999</c:v>
                </c:pt>
                <c:pt idx="1">
                  <c:v>5441</c:v>
                </c:pt>
              </c:numCache>
            </c:numRef>
          </c:cat>
          <c:val>
            <c:numRef>
              <c:f>Daily!$I$4:$I$5</c:f>
              <c:numCache>
                <c:formatCode>0</c:formatCode>
                <c:ptCount val="2"/>
                <c:pt idx="0">
                  <c:v>8788</c:v>
                </c:pt>
                <c:pt idx="1">
                  <c:v>4587</c:v>
                </c:pt>
              </c:numCache>
            </c:numRef>
          </c:val>
        </c:ser>
        <c:ser>
          <c:idx val="2"/>
          <c:order val="1"/>
          <c:tx>
            <c:strRef>
              <c:f>Daily!$J$3</c:f>
              <c:strCache>
                <c:ptCount val="1"/>
                <c:pt idx="0">
                  <c:v>ACD</c:v>
                </c:pt>
              </c:strCache>
            </c:strRef>
          </c:tx>
          <c:spPr>
            <a:ln>
              <a:solidFill>
                <a:schemeClr val="tx1">
                  <a:alpha val="99000"/>
                </a:schemeClr>
              </a:solidFill>
            </a:ln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Daily!$H$4:$H$5</c:f>
              <c:numCache>
                <c:formatCode>ddd</c:formatCode>
                <c:ptCount val="2"/>
                <c:pt idx="0">
                  <c:v>9999</c:v>
                </c:pt>
                <c:pt idx="1">
                  <c:v>5441</c:v>
                </c:pt>
              </c:numCache>
            </c:numRef>
          </c:cat>
          <c:val>
            <c:numRef>
              <c:f>Daily!$J$4:$J$5</c:f>
              <c:numCache>
                <c:formatCode>0</c:formatCode>
                <c:ptCount val="2"/>
                <c:pt idx="0">
                  <c:v>1211</c:v>
                </c:pt>
                <c:pt idx="1">
                  <c:v>854</c:v>
                </c:pt>
              </c:numCache>
            </c:numRef>
          </c:val>
        </c:ser>
        <c:ser>
          <c:idx val="3"/>
          <c:order val="2"/>
          <c:tx>
            <c:strRef>
              <c:f>Daily!$K$3</c:f>
              <c:strCache>
                <c:ptCount val="1"/>
                <c:pt idx="0">
                  <c:v>Aban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>
                  <a:alpha val="99000"/>
                </a:schemeClr>
              </a:solidFill>
            </a:ln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Daily!$H$4:$H$5</c:f>
              <c:numCache>
                <c:formatCode>ddd</c:formatCode>
                <c:ptCount val="2"/>
                <c:pt idx="0">
                  <c:v>9999</c:v>
                </c:pt>
                <c:pt idx="1">
                  <c:v>5441</c:v>
                </c:pt>
              </c:numCache>
            </c:numRef>
          </c:cat>
          <c:val>
            <c:numRef>
              <c:f>Daily!$K$4:$K$5</c:f>
              <c:numCache>
                <c:formatCode>0</c:formatCode>
                <c:ptCount val="2"/>
                <c:pt idx="0">
                  <c:v>0.87888788878887891</c:v>
                </c:pt>
                <c:pt idx="1">
                  <c:v>0.8430435581694542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one"/>
        <c:axId val="103357440"/>
        <c:axId val="103383808"/>
        <c:axId val="102875136"/>
      </c:bar3DChart>
      <c:dateAx>
        <c:axId val="103357440"/>
        <c:scaling>
          <c:orientation val="maxMin"/>
        </c:scaling>
        <c:delete val="0"/>
        <c:axPos val="b"/>
        <c:numFmt formatCode="ddd" sourceLinked="1"/>
        <c:majorTickMark val="out"/>
        <c:minorTickMark val="none"/>
        <c:tickLblPos val="nextTo"/>
        <c:crossAx val="103383808"/>
        <c:crosses val="autoZero"/>
        <c:auto val="1"/>
        <c:lblOffset val="100"/>
        <c:baseTimeUnit val="days"/>
      </c:dateAx>
      <c:valAx>
        <c:axId val="103383808"/>
        <c:scaling>
          <c:orientation val="minMax"/>
        </c:scaling>
        <c:delete val="0"/>
        <c:axPos val="r"/>
        <c:majorGridlines/>
        <c:numFmt formatCode="0" sourceLinked="1"/>
        <c:majorTickMark val="out"/>
        <c:minorTickMark val="none"/>
        <c:tickLblPos val="nextTo"/>
        <c:crossAx val="103357440"/>
        <c:crosses val="autoZero"/>
        <c:crossBetween val="between"/>
      </c:valAx>
      <c:serAx>
        <c:axId val="102875136"/>
        <c:scaling>
          <c:orientation val="minMax"/>
        </c:scaling>
        <c:delete val="0"/>
        <c:axPos val="b"/>
        <c:majorTickMark val="out"/>
        <c:minorTickMark val="none"/>
        <c:tickLblPos val="nextTo"/>
        <c:crossAx val="103383808"/>
        <c:crosses val="autoZero"/>
      </c:ser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Daily!$I$3</c:f>
              <c:strCache>
                <c:ptCount val="1"/>
                <c:pt idx="0">
                  <c:v>Offerd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1">
                  <a:alpha val="99000"/>
                </a:schemeClr>
              </a:solidFill>
            </a:ln>
          </c:spPr>
          <c:invertIfNegative val="0"/>
          <c:cat>
            <c:numRef>
              <c:f>'2014'!$A$2:$A$32</c:f>
              <c:numCache>
                <c:formatCode>dd/mm/yyyy</c:formatCode>
                <c:ptCount val="31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</c:numCache>
            </c:numRef>
          </c:cat>
          <c:val>
            <c:numRef>
              <c:f>'2014'!$F$2:$F$32</c:f>
              <c:numCache>
                <c:formatCode>#,##0</c:formatCode>
                <c:ptCount val="31"/>
              </c:numCache>
            </c:numRef>
          </c:val>
        </c:ser>
        <c:ser>
          <c:idx val="0"/>
          <c:order val="1"/>
          <c:tx>
            <c:strRef>
              <c:f>Daily!$J$3</c:f>
              <c:strCache>
                <c:ptCount val="1"/>
                <c:pt idx="0">
                  <c:v>ACD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solidFill>
                <a:schemeClr val="tx1">
                  <a:alpha val="99000"/>
                </a:schemeClr>
              </a:solidFill>
            </a:ln>
          </c:spPr>
          <c:invertIfNegative val="0"/>
          <c:cat>
            <c:numRef>
              <c:f>'2014'!$A$2:$A$32</c:f>
              <c:numCache>
                <c:formatCode>dd/mm/yyyy</c:formatCode>
                <c:ptCount val="31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</c:numCache>
            </c:numRef>
          </c:cat>
          <c:val>
            <c:numRef>
              <c:f>'2014'!$G$2:$G$32</c:f>
              <c:numCache>
                <c:formatCode>#,##0</c:formatCode>
                <c:ptCount val="31"/>
              </c:numCache>
            </c:numRef>
          </c:val>
        </c:ser>
        <c:ser>
          <c:idx val="1"/>
          <c:order val="2"/>
          <c:tx>
            <c:strRef>
              <c:f>Daily!$K$3</c:f>
              <c:strCache>
                <c:ptCount val="1"/>
                <c:pt idx="0">
                  <c:v>Aban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>
                  <a:alpha val="99000"/>
                </a:schemeClr>
              </a:solidFill>
            </a:ln>
          </c:spPr>
          <c:invertIfNegative val="0"/>
          <c:cat>
            <c:numRef>
              <c:f>'2014'!$A$2:$A$32</c:f>
              <c:numCache>
                <c:formatCode>dd/mm/yyyy</c:formatCode>
                <c:ptCount val="31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</c:numCache>
            </c:numRef>
          </c:cat>
          <c:val>
            <c:numRef>
              <c:f>'2014'!$H$2:$H$32</c:f>
              <c:numCache>
                <c:formatCode>#,##0</c:formatCode>
                <c:ptCount val="31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016896"/>
        <c:axId val="104018688"/>
      </c:barChart>
      <c:dateAx>
        <c:axId val="104016896"/>
        <c:scaling>
          <c:orientation val="maxMin"/>
        </c:scaling>
        <c:delete val="0"/>
        <c:axPos val="b"/>
        <c:numFmt formatCode="dd/mm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ar-SA"/>
          </a:p>
        </c:txPr>
        <c:crossAx val="104018688"/>
        <c:crosses val="autoZero"/>
        <c:auto val="1"/>
        <c:lblOffset val="100"/>
        <c:baseTimeUnit val="days"/>
      </c:dateAx>
      <c:valAx>
        <c:axId val="104018688"/>
        <c:scaling>
          <c:orientation val="minMax"/>
        </c:scaling>
        <c:delete val="0"/>
        <c:axPos val="r"/>
        <c:majorGridlines/>
        <c:numFmt formatCode="#,##0" sourceLinked="1"/>
        <c:majorTickMark val="out"/>
        <c:minorTickMark val="none"/>
        <c:tickLblPos val="nextTo"/>
        <c:crossAx val="104016896"/>
        <c:crosses val="autoZero"/>
        <c:crossBetween val="between"/>
      </c:val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723280891122693E-2"/>
          <c:y val="0.11370733807215318"/>
          <c:w val="0.88191921644337401"/>
          <c:h val="0.767913940679061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ورقة1!$B$2</c:f>
              <c:strCache>
                <c:ptCount val="1"/>
                <c:pt idx="0">
                  <c:v>Calls offerd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>
                  <a:alpha val="99000"/>
                </a:srgbClr>
              </a:solidFill>
              <a:prstDash val="solid"/>
            </a:ln>
          </c:spPr>
          <c:invertIfNegative val="0"/>
          <c:cat>
            <c:numRef>
              <c:f>ورقة1!$A$3:$A$32</c:f>
              <c:numCache>
                <c:formatCode>hh:mm</c:formatCode>
                <c:ptCount val="30"/>
                <c:pt idx="0">
                  <c:v>0.33333333333333331</c:v>
                </c:pt>
                <c:pt idx="1">
                  <c:v>0.34375</c:v>
                </c:pt>
                <c:pt idx="2">
                  <c:v>0.35416666666666669</c:v>
                </c:pt>
                <c:pt idx="3">
                  <c:v>0.36458333333333331</c:v>
                </c:pt>
                <c:pt idx="4">
                  <c:v>0.375</c:v>
                </c:pt>
                <c:pt idx="5">
                  <c:v>0.38541666666666669</c:v>
                </c:pt>
                <c:pt idx="6">
                  <c:v>0.39583333333333331</c:v>
                </c:pt>
                <c:pt idx="7">
                  <c:v>0.40625</c:v>
                </c:pt>
                <c:pt idx="8">
                  <c:v>0.41666666666666669</c:v>
                </c:pt>
                <c:pt idx="9">
                  <c:v>0.42708333333333331</c:v>
                </c:pt>
                <c:pt idx="10">
                  <c:v>0.4375</c:v>
                </c:pt>
                <c:pt idx="11">
                  <c:v>0.44791666666666669</c:v>
                </c:pt>
                <c:pt idx="12">
                  <c:v>0.45833333333333331</c:v>
                </c:pt>
                <c:pt idx="13">
                  <c:v>0.46875</c:v>
                </c:pt>
                <c:pt idx="14">
                  <c:v>0.47916666666666669</c:v>
                </c:pt>
                <c:pt idx="15">
                  <c:v>0.48958333333333331</c:v>
                </c:pt>
                <c:pt idx="16">
                  <c:v>0.5</c:v>
                </c:pt>
                <c:pt idx="17">
                  <c:v>0.51041666666666663</c:v>
                </c:pt>
                <c:pt idx="18">
                  <c:v>0.52083333333333337</c:v>
                </c:pt>
                <c:pt idx="19">
                  <c:v>0.53125</c:v>
                </c:pt>
                <c:pt idx="20">
                  <c:v>0.54166666666666663</c:v>
                </c:pt>
                <c:pt idx="21">
                  <c:v>0.55208333333333337</c:v>
                </c:pt>
                <c:pt idx="22">
                  <c:v>0.5625</c:v>
                </c:pt>
                <c:pt idx="23">
                  <c:v>0.57291666666666663</c:v>
                </c:pt>
                <c:pt idx="24">
                  <c:v>0.58333333333333337</c:v>
                </c:pt>
                <c:pt idx="25">
                  <c:v>0.59375</c:v>
                </c:pt>
                <c:pt idx="26">
                  <c:v>0.60416666666666663</c:v>
                </c:pt>
                <c:pt idx="27">
                  <c:v>0.61458333333333337</c:v>
                </c:pt>
                <c:pt idx="28">
                  <c:v>0.625</c:v>
                </c:pt>
                <c:pt idx="29">
                  <c:v>0.63541666666666663</c:v>
                </c:pt>
              </c:numCache>
            </c:numRef>
          </c:cat>
          <c:val>
            <c:numRef>
              <c:f>ورقة1!$B$3:$B$32</c:f>
              <c:numCache>
                <c:formatCode>0</c:formatCode>
                <c:ptCount val="30"/>
              </c:numCache>
            </c:numRef>
          </c:val>
        </c:ser>
        <c:ser>
          <c:idx val="1"/>
          <c:order val="1"/>
          <c:tx>
            <c:strRef>
              <c:f>ورقة1!$C$2</c:f>
              <c:strCache>
                <c:ptCount val="1"/>
                <c:pt idx="0">
                  <c:v>ACD Calls</c:v>
                </c:pt>
              </c:strCache>
            </c:strRef>
          </c:tx>
          <c:spPr>
            <a:solidFill>
              <a:schemeClr val="accent3"/>
            </a:solidFill>
            <a:ln w="12700">
              <a:solidFill>
                <a:schemeClr val="tx1">
                  <a:alpha val="99000"/>
                </a:schemeClr>
              </a:solidFill>
              <a:prstDash val="solid"/>
            </a:ln>
          </c:spPr>
          <c:invertIfNegative val="0"/>
          <c:cat>
            <c:numRef>
              <c:f>ورقة1!$A$3:$A$32</c:f>
              <c:numCache>
                <c:formatCode>hh:mm</c:formatCode>
                <c:ptCount val="30"/>
                <c:pt idx="0">
                  <c:v>0.33333333333333331</c:v>
                </c:pt>
                <c:pt idx="1">
                  <c:v>0.34375</c:v>
                </c:pt>
                <c:pt idx="2">
                  <c:v>0.35416666666666669</c:v>
                </c:pt>
                <c:pt idx="3">
                  <c:v>0.36458333333333331</c:v>
                </c:pt>
                <c:pt idx="4">
                  <c:v>0.375</c:v>
                </c:pt>
                <c:pt idx="5">
                  <c:v>0.38541666666666669</c:v>
                </c:pt>
                <c:pt idx="6">
                  <c:v>0.39583333333333331</c:v>
                </c:pt>
                <c:pt idx="7">
                  <c:v>0.40625</c:v>
                </c:pt>
                <c:pt idx="8">
                  <c:v>0.41666666666666669</c:v>
                </c:pt>
                <c:pt idx="9">
                  <c:v>0.42708333333333331</c:v>
                </c:pt>
                <c:pt idx="10">
                  <c:v>0.4375</c:v>
                </c:pt>
                <c:pt idx="11">
                  <c:v>0.44791666666666669</c:v>
                </c:pt>
                <c:pt idx="12">
                  <c:v>0.45833333333333331</c:v>
                </c:pt>
                <c:pt idx="13">
                  <c:v>0.46875</c:v>
                </c:pt>
                <c:pt idx="14">
                  <c:v>0.47916666666666669</c:v>
                </c:pt>
                <c:pt idx="15">
                  <c:v>0.48958333333333331</c:v>
                </c:pt>
                <c:pt idx="16">
                  <c:v>0.5</c:v>
                </c:pt>
                <c:pt idx="17">
                  <c:v>0.51041666666666663</c:v>
                </c:pt>
                <c:pt idx="18">
                  <c:v>0.52083333333333337</c:v>
                </c:pt>
                <c:pt idx="19">
                  <c:v>0.53125</c:v>
                </c:pt>
                <c:pt idx="20">
                  <c:v>0.54166666666666663</c:v>
                </c:pt>
                <c:pt idx="21">
                  <c:v>0.55208333333333337</c:v>
                </c:pt>
                <c:pt idx="22">
                  <c:v>0.5625</c:v>
                </c:pt>
                <c:pt idx="23">
                  <c:v>0.57291666666666663</c:v>
                </c:pt>
                <c:pt idx="24">
                  <c:v>0.58333333333333337</c:v>
                </c:pt>
                <c:pt idx="25">
                  <c:v>0.59375</c:v>
                </c:pt>
                <c:pt idx="26">
                  <c:v>0.60416666666666663</c:v>
                </c:pt>
                <c:pt idx="27">
                  <c:v>0.61458333333333337</c:v>
                </c:pt>
                <c:pt idx="28">
                  <c:v>0.625</c:v>
                </c:pt>
                <c:pt idx="29">
                  <c:v>0.63541666666666663</c:v>
                </c:pt>
              </c:numCache>
            </c:numRef>
          </c:cat>
          <c:val>
            <c:numRef>
              <c:f>ورقة1!$C$3:$C$32</c:f>
              <c:numCache>
                <c:formatCode>General</c:formatCode>
                <c:ptCount val="30"/>
              </c:numCache>
            </c:numRef>
          </c:val>
        </c:ser>
        <c:ser>
          <c:idx val="2"/>
          <c:order val="2"/>
          <c:tx>
            <c:strRef>
              <c:f>ورقة1!$D$2</c:f>
              <c:strCache>
                <c:ptCount val="1"/>
                <c:pt idx="0">
                  <c:v>Aban Calls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chemeClr val="tx1">
                  <a:alpha val="99000"/>
                </a:schemeClr>
              </a:solidFill>
              <a:prstDash val="solid"/>
            </a:ln>
          </c:spPr>
          <c:invertIfNegative val="0"/>
          <c:cat>
            <c:numRef>
              <c:f>ورقة1!$A$3:$A$32</c:f>
              <c:numCache>
                <c:formatCode>hh:mm</c:formatCode>
                <c:ptCount val="30"/>
                <c:pt idx="0">
                  <c:v>0.33333333333333331</c:v>
                </c:pt>
                <c:pt idx="1">
                  <c:v>0.34375</c:v>
                </c:pt>
                <c:pt idx="2">
                  <c:v>0.35416666666666669</c:v>
                </c:pt>
                <c:pt idx="3">
                  <c:v>0.36458333333333331</c:v>
                </c:pt>
                <c:pt idx="4">
                  <c:v>0.375</c:v>
                </c:pt>
                <c:pt idx="5">
                  <c:v>0.38541666666666669</c:v>
                </c:pt>
                <c:pt idx="6">
                  <c:v>0.39583333333333331</c:v>
                </c:pt>
                <c:pt idx="7">
                  <c:v>0.40625</c:v>
                </c:pt>
                <c:pt idx="8">
                  <c:v>0.41666666666666669</c:v>
                </c:pt>
                <c:pt idx="9">
                  <c:v>0.42708333333333331</c:v>
                </c:pt>
                <c:pt idx="10">
                  <c:v>0.4375</c:v>
                </c:pt>
                <c:pt idx="11">
                  <c:v>0.44791666666666669</c:v>
                </c:pt>
                <c:pt idx="12">
                  <c:v>0.45833333333333331</c:v>
                </c:pt>
                <c:pt idx="13">
                  <c:v>0.46875</c:v>
                </c:pt>
                <c:pt idx="14">
                  <c:v>0.47916666666666669</c:v>
                </c:pt>
                <c:pt idx="15">
                  <c:v>0.48958333333333331</c:v>
                </c:pt>
                <c:pt idx="16">
                  <c:v>0.5</c:v>
                </c:pt>
                <c:pt idx="17">
                  <c:v>0.51041666666666663</c:v>
                </c:pt>
                <c:pt idx="18">
                  <c:v>0.52083333333333337</c:v>
                </c:pt>
                <c:pt idx="19">
                  <c:v>0.53125</c:v>
                </c:pt>
                <c:pt idx="20">
                  <c:v>0.54166666666666663</c:v>
                </c:pt>
                <c:pt idx="21">
                  <c:v>0.55208333333333337</c:v>
                </c:pt>
                <c:pt idx="22">
                  <c:v>0.5625</c:v>
                </c:pt>
                <c:pt idx="23">
                  <c:v>0.57291666666666663</c:v>
                </c:pt>
                <c:pt idx="24">
                  <c:v>0.58333333333333337</c:v>
                </c:pt>
                <c:pt idx="25">
                  <c:v>0.59375</c:v>
                </c:pt>
                <c:pt idx="26">
                  <c:v>0.60416666666666663</c:v>
                </c:pt>
                <c:pt idx="27">
                  <c:v>0.61458333333333337</c:v>
                </c:pt>
                <c:pt idx="28">
                  <c:v>0.625</c:v>
                </c:pt>
                <c:pt idx="29">
                  <c:v>0.63541666666666663</c:v>
                </c:pt>
              </c:numCache>
            </c:numRef>
          </c:cat>
          <c:val>
            <c:numRef>
              <c:f>ورقة1!$D$3:$D$32</c:f>
              <c:numCache>
                <c:formatCode>General</c:formatCode>
                <c:ptCount val="30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052608"/>
        <c:axId val="104054144"/>
      </c:barChart>
      <c:catAx>
        <c:axId val="104052608"/>
        <c:scaling>
          <c:orientation val="maxMin"/>
        </c:scaling>
        <c:delete val="0"/>
        <c:axPos val="b"/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A"/>
          </a:p>
        </c:txPr>
        <c:crossAx val="104054144"/>
        <c:crosses val="autoZero"/>
        <c:auto val="1"/>
        <c:lblAlgn val="ctr"/>
        <c:lblOffset val="100"/>
        <c:tickMarkSkip val="1"/>
        <c:noMultiLvlLbl val="0"/>
      </c:catAx>
      <c:valAx>
        <c:axId val="104054144"/>
        <c:scaling>
          <c:orientation val="minMax"/>
        </c:scaling>
        <c:delete val="0"/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A"/>
          </a:p>
        </c:txPr>
        <c:crossAx val="10405260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A"/>
          </a:p>
        </c:txPr>
      </c:dTable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A"/>
    </a:p>
  </c:txPr>
  <c:printSettings>
    <c:headerFooter alignWithMargins="0"/>
    <c:pageMargins b="1" l="0.75" r="0.7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723280891122693E-2"/>
          <c:y val="0.11370733807215318"/>
          <c:w val="0.88191921644337401"/>
          <c:h val="0.767913940679061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ورقة1!$B$39</c:f>
              <c:strCache>
                <c:ptCount val="1"/>
                <c:pt idx="0">
                  <c:v>Calls offerd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>
                  <a:alpha val="99000"/>
                </a:srgbClr>
              </a:solidFill>
              <a:prstDash val="solid"/>
            </a:ln>
          </c:spPr>
          <c:invertIfNegative val="0"/>
          <c:cat>
            <c:numRef>
              <c:f>ورقة1!$A$40:$A$73</c:f>
              <c:numCache>
                <c:formatCode>hh:mm</c:formatCode>
                <c:ptCount val="34"/>
                <c:pt idx="0">
                  <c:v>0.66666666666666663</c:v>
                </c:pt>
                <c:pt idx="1">
                  <c:v>0.67708333333333337</c:v>
                </c:pt>
                <c:pt idx="2">
                  <c:v>0.6875</c:v>
                </c:pt>
                <c:pt idx="3">
                  <c:v>0.69791666666666663</c:v>
                </c:pt>
                <c:pt idx="4">
                  <c:v>0.70833333333333337</c:v>
                </c:pt>
                <c:pt idx="5">
                  <c:v>0.71875</c:v>
                </c:pt>
                <c:pt idx="6">
                  <c:v>0.72916666666666663</c:v>
                </c:pt>
                <c:pt idx="7">
                  <c:v>0.73958333333333337</c:v>
                </c:pt>
                <c:pt idx="8">
                  <c:v>0.75</c:v>
                </c:pt>
                <c:pt idx="9">
                  <c:v>0.76041666666666663</c:v>
                </c:pt>
                <c:pt idx="10">
                  <c:v>0.77083333333333337</c:v>
                </c:pt>
                <c:pt idx="11">
                  <c:v>0.78125</c:v>
                </c:pt>
                <c:pt idx="12">
                  <c:v>0.79166666666666663</c:v>
                </c:pt>
                <c:pt idx="13">
                  <c:v>0.80208333333333337</c:v>
                </c:pt>
                <c:pt idx="14">
                  <c:v>0.8125</c:v>
                </c:pt>
                <c:pt idx="15">
                  <c:v>0.82291666666666663</c:v>
                </c:pt>
                <c:pt idx="16">
                  <c:v>0.83333333333333337</c:v>
                </c:pt>
                <c:pt idx="17">
                  <c:v>0.84375</c:v>
                </c:pt>
                <c:pt idx="18">
                  <c:v>0.85416666666666663</c:v>
                </c:pt>
                <c:pt idx="19">
                  <c:v>0.86458333333333337</c:v>
                </c:pt>
                <c:pt idx="20">
                  <c:v>0.875</c:v>
                </c:pt>
                <c:pt idx="21">
                  <c:v>0.88541666666666663</c:v>
                </c:pt>
                <c:pt idx="22">
                  <c:v>0.89583333333333337</c:v>
                </c:pt>
                <c:pt idx="23">
                  <c:v>0.90625</c:v>
                </c:pt>
                <c:pt idx="24">
                  <c:v>0.91666666666666663</c:v>
                </c:pt>
                <c:pt idx="25">
                  <c:v>0.92708333333333337</c:v>
                </c:pt>
                <c:pt idx="26">
                  <c:v>0.9375</c:v>
                </c:pt>
                <c:pt idx="27">
                  <c:v>0.94791666666666663</c:v>
                </c:pt>
                <c:pt idx="28">
                  <c:v>0.95833333333333337</c:v>
                </c:pt>
                <c:pt idx="29">
                  <c:v>0.96875</c:v>
                </c:pt>
                <c:pt idx="30">
                  <c:v>0.97916666666666663</c:v>
                </c:pt>
                <c:pt idx="31">
                  <c:v>0.98958333333333337</c:v>
                </c:pt>
                <c:pt idx="32">
                  <c:v>0</c:v>
                </c:pt>
                <c:pt idx="33">
                  <c:v>1.0416666666666666E-2</c:v>
                </c:pt>
              </c:numCache>
            </c:numRef>
          </c:cat>
          <c:val>
            <c:numRef>
              <c:f>ورقة1!$B$40:$B$73</c:f>
              <c:numCache>
                <c:formatCode>0</c:formatCode>
                <c:ptCount val="34"/>
              </c:numCache>
            </c:numRef>
          </c:val>
        </c:ser>
        <c:ser>
          <c:idx val="1"/>
          <c:order val="1"/>
          <c:tx>
            <c:strRef>
              <c:f>ورقة1!$C$39</c:f>
              <c:strCache>
                <c:ptCount val="1"/>
                <c:pt idx="0">
                  <c:v>ACD Calls</c:v>
                </c:pt>
              </c:strCache>
            </c:strRef>
          </c:tx>
          <c:spPr>
            <a:solidFill>
              <a:schemeClr val="accent3"/>
            </a:solidFill>
            <a:ln w="12700">
              <a:solidFill>
                <a:schemeClr val="tx1">
                  <a:alpha val="99000"/>
                </a:schemeClr>
              </a:solidFill>
              <a:prstDash val="solid"/>
            </a:ln>
          </c:spPr>
          <c:invertIfNegative val="0"/>
          <c:cat>
            <c:numRef>
              <c:f>ورقة1!$A$40:$A$73</c:f>
              <c:numCache>
                <c:formatCode>hh:mm</c:formatCode>
                <c:ptCount val="34"/>
                <c:pt idx="0">
                  <c:v>0.66666666666666663</c:v>
                </c:pt>
                <c:pt idx="1">
                  <c:v>0.67708333333333337</c:v>
                </c:pt>
                <c:pt idx="2">
                  <c:v>0.6875</c:v>
                </c:pt>
                <c:pt idx="3">
                  <c:v>0.69791666666666663</c:v>
                </c:pt>
                <c:pt idx="4">
                  <c:v>0.70833333333333337</c:v>
                </c:pt>
                <c:pt idx="5">
                  <c:v>0.71875</c:v>
                </c:pt>
                <c:pt idx="6">
                  <c:v>0.72916666666666663</c:v>
                </c:pt>
                <c:pt idx="7">
                  <c:v>0.73958333333333337</c:v>
                </c:pt>
                <c:pt idx="8">
                  <c:v>0.75</c:v>
                </c:pt>
                <c:pt idx="9">
                  <c:v>0.76041666666666663</c:v>
                </c:pt>
                <c:pt idx="10">
                  <c:v>0.77083333333333337</c:v>
                </c:pt>
                <c:pt idx="11">
                  <c:v>0.78125</c:v>
                </c:pt>
                <c:pt idx="12">
                  <c:v>0.79166666666666663</c:v>
                </c:pt>
                <c:pt idx="13">
                  <c:v>0.80208333333333337</c:v>
                </c:pt>
                <c:pt idx="14">
                  <c:v>0.8125</c:v>
                </c:pt>
                <c:pt idx="15">
                  <c:v>0.82291666666666663</c:v>
                </c:pt>
                <c:pt idx="16">
                  <c:v>0.83333333333333337</c:v>
                </c:pt>
                <c:pt idx="17">
                  <c:v>0.84375</c:v>
                </c:pt>
                <c:pt idx="18">
                  <c:v>0.85416666666666663</c:v>
                </c:pt>
                <c:pt idx="19">
                  <c:v>0.86458333333333337</c:v>
                </c:pt>
                <c:pt idx="20">
                  <c:v>0.875</c:v>
                </c:pt>
                <c:pt idx="21">
                  <c:v>0.88541666666666663</c:v>
                </c:pt>
                <c:pt idx="22">
                  <c:v>0.89583333333333337</c:v>
                </c:pt>
                <c:pt idx="23">
                  <c:v>0.90625</c:v>
                </c:pt>
                <c:pt idx="24">
                  <c:v>0.91666666666666663</c:v>
                </c:pt>
                <c:pt idx="25">
                  <c:v>0.92708333333333337</c:v>
                </c:pt>
                <c:pt idx="26">
                  <c:v>0.9375</c:v>
                </c:pt>
                <c:pt idx="27">
                  <c:v>0.94791666666666663</c:v>
                </c:pt>
                <c:pt idx="28">
                  <c:v>0.95833333333333337</c:v>
                </c:pt>
                <c:pt idx="29">
                  <c:v>0.96875</c:v>
                </c:pt>
                <c:pt idx="30">
                  <c:v>0.97916666666666663</c:v>
                </c:pt>
                <c:pt idx="31">
                  <c:v>0.98958333333333337</c:v>
                </c:pt>
                <c:pt idx="32">
                  <c:v>0</c:v>
                </c:pt>
                <c:pt idx="33">
                  <c:v>1.0416666666666666E-2</c:v>
                </c:pt>
              </c:numCache>
            </c:numRef>
          </c:cat>
          <c:val>
            <c:numRef>
              <c:f>ورقة1!$C$40:$C$73</c:f>
              <c:numCache>
                <c:formatCode>General</c:formatCode>
                <c:ptCount val="34"/>
              </c:numCache>
            </c:numRef>
          </c:val>
        </c:ser>
        <c:ser>
          <c:idx val="2"/>
          <c:order val="2"/>
          <c:tx>
            <c:strRef>
              <c:f>ورقة1!$D$39</c:f>
              <c:strCache>
                <c:ptCount val="1"/>
                <c:pt idx="0">
                  <c:v>Aban Calls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chemeClr val="tx1">
                  <a:alpha val="99000"/>
                </a:schemeClr>
              </a:solidFill>
              <a:prstDash val="solid"/>
            </a:ln>
          </c:spPr>
          <c:invertIfNegative val="0"/>
          <c:cat>
            <c:numRef>
              <c:f>ورقة1!$A$40:$A$73</c:f>
              <c:numCache>
                <c:formatCode>hh:mm</c:formatCode>
                <c:ptCount val="34"/>
                <c:pt idx="0">
                  <c:v>0.66666666666666663</c:v>
                </c:pt>
                <c:pt idx="1">
                  <c:v>0.67708333333333337</c:v>
                </c:pt>
                <c:pt idx="2">
                  <c:v>0.6875</c:v>
                </c:pt>
                <c:pt idx="3">
                  <c:v>0.69791666666666663</c:v>
                </c:pt>
                <c:pt idx="4">
                  <c:v>0.70833333333333337</c:v>
                </c:pt>
                <c:pt idx="5">
                  <c:v>0.71875</c:v>
                </c:pt>
                <c:pt idx="6">
                  <c:v>0.72916666666666663</c:v>
                </c:pt>
                <c:pt idx="7">
                  <c:v>0.73958333333333337</c:v>
                </c:pt>
                <c:pt idx="8">
                  <c:v>0.75</c:v>
                </c:pt>
                <c:pt idx="9">
                  <c:v>0.76041666666666663</c:v>
                </c:pt>
                <c:pt idx="10">
                  <c:v>0.77083333333333337</c:v>
                </c:pt>
                <c:pt idx="11">
                  <c:v>0.78125</c:v>
                </c:pt>
                <c:pt idx="12">
                  <c:v>0.79166666666666663</c:v>
                </c:pt>
                <c:pt idx="13">
                  <c:v>0.80208333333333337</c:v>
                </c:pt>
                <c:pt idx="14">
                  <c:v>0.8125</c:v>
                </c:pt>
                <c:pt idx="15">
                  <c:v>0.82291666666666663</c:v>
                </c:pt>
                <c:pt idx="16">
                  <c:v>0.83333333333333337</c:v>
                </c:pt>
                <c:pt idx="17">
                  <c:v>0.84375</c:v>
                </c:pt>
                <c:pt idx="18">
                  <c:v>0.85416666666666663</c:v>
                </c:pt>
                <c:pt idx="19">
                  <c:v>0.86458333333333337</c:v>
                </c:pt>
                <c:pt idx="20">
                  <c:v>0.875</c:v>
                </c:pt>
                <c:pt idx="21">
                  <c:v>0.88541666666666663</c:v>
                </c:pt>
                <c:pt idx="22">
                  <c:v>0.89583333333333337</c:v>
                </c:pt>
                <c:pt idx="23">
                  <c:v>0.90625</c:v>
                </c:pt>
                <c:pt idx="24">
                  <c:v>0.91666666666666663</c:v>
                </c:pt>
                <c:pt idx="25">
                  <c:v>0.92708333333333337</c:v>
                </c:pt>
                <c:pt idx="26">
                  <c:v>0.9375</c:v>
                </c:pt>
                <c:pt idx="27">
                  <c:v>0.94791666666666663</c:v>
                </c:pt>
                <c:pt idx="28">
                  <c:v>0.95833333333333337</c:v>
                </c:pt>
                <c:pt idx="29">
                  <c:v>0.96875</c:v>
                </c:pt>
                <c:pt idx="30">
                  <c:v>0.97916666666666663</c:v>
                </c:pt>
                <c:pt idx="31">
                  <c:v>0.98958333333333337</c:v>
                </c:pt>
                <c:pt idx="32">
                  <c:v>0</c:v>
                </c:pt>
                <c:pt idx="33">
                  <c:v>1.0416666666666666E-2</c:v>
                </c:pt>
              </c:numCache>
            </c:numRef>
          </c:cat>
          <c:val>
            <c:numRef>
              <c:f>ورقة1!$D$40:$D$73</c:f>
              <c:numCache>
                <c:formatCode>General</c:formatCode>
                <c:ptCount val="3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111488"/>
        <c:axId val="104121472"/>
      </c:barChart>
      <c:catAx>
        <c:axId val="104111488"/>
        <c:scaling>
          <c:orientation val="maxMin"/>
        </c:scaling>
        <c:delete val="0"/>
        <c:axPos val="b"/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A"/>
          </a:p>
        </c:txPr>
        <c:crossAx val="104121472"/>
        <c:crosses val="autoZero"/>
        <c:auto val="1"/>
        <c:lblAlgn val="ctr"/>
        <c:lblOffset val="100"/>
        <c:tickMarkSkip val="1"/>
        <c:noMultiLvlLbl val="0"/>
      </c:catAx>
      <c:valAx>
        <c:axId val="104121472"/>
        <c:scaling>
          <c:orientation val="minMax"/>
        </c:scaling>
        <c:delete val="0"/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A"/>
          </a:p>
        </c:txPr>
        <c:crossAx val="10411148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A"/>
          </a:p>
        </c:txPr>
      </c:dTable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A"/>
    </a:p>
  </c:txPr>
  <c:printSettings>
    <c:headerFooter alignWithMargins="0"/>
    <c:pageMargins b="1" l="0.75" r="0.7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</xdr:colOff>
      <xdr:row>8</xdr:row>
      <xdr:rowOff>114300</xdr:rowOff>
    </xdr:from>
    <xdr:to>
      <xdr:col>10</xdr:col>
      <xdr:colOff>723900</xdr:colOff>
      <xdr:row>28</xdr:row>
      <xdr:rowOff>123825</xdr:rowOff>
    </xdr:to>
    <xdr:graphicFrame macro="">
      <xdr:nvGraphicFramePr>
        <xdr:cNvPr id="4" name="مخطط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514350</xdr:colOff>
      <xdr:row>94</xdr:row>
      <xdr:rowOff>80961</xdr:rowOff>
    </xdr:from>
    <xdr:to>
      <xdr:col>14</xdr:col>
      <xdr:colOff>38100</xdr:colOff>
      <xdr:row>118</xdr:row>
      <xdr:rowOff>104774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200024</xdr:colOff>
      <xdr:row>34</xdr:row>
      <xdr:rowOff>114301</xdr:rowOff>
    </xdr:from>
    <xdr:to>
      <xdr:col>11</xdr:col>
      <xdr:colOff>0</xdr:colOff>
      <xdr:row>56</xdr:row>
      <xdr:rowOff>28575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161924</xdr:colOff>
      <xdr:row>63</xdr:row>
      <xdr:rowOff>57149</xdr:rowOff>
    </xdr:from>
    <xdr:to>
      <xdr:col>10</xdr:col>
      <xdr:colOff>762000</xdr:colOff>
      <xdr:row>84</xdr:row>
      <xdr:rowOff>85725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9"/>
  <sheetViews>
    <sheetView zoomScaleNormal="100" workbookViewId="0">
      <pane ySplit="1" topLeftCell="A2" activePane="bottomLeft" state="frozen"/>
      <selection pane="bottomLeft" activeCell="Q2" sqref="Q2"/>
    </sheetView>
  </sheetViews>
  <sheetFormatPr defaultColWidth="9" defaultRowHeight="14.25" x14ac:dyDescent="0.2"/>
  <cols>
    <col min="1" max="1" width="9.875" style="11" bestFit="1" customWidth="1"/>
    <col min="2" max="2" width="4.75" style="12" bestFit="1" customWidth="1"/>
    <col min="3" max="3" width="10" style="13" bestFit="1" customWidth="1"/>
    <col min="4" max="4" width="6.375" style="13" bestFit="1" customWidth="1"/>
    <col min="5" max="5" width="8" style="14" bestFit="1" customWidth="1"/>
    <col min="6" max="6" width="9.375" style="13" bestFit="1" customWidth="1"/>
    <col min="7" max="7" width="8.875" style="13" bestFit="1" customWidth="1"/>
    <col min="8" max="8" width="9.125" style="13" bestFit="1" customWidth="1"/>
    <col min="9" max="9" width="7.875" style="15" customWidth="1"/>
    <col min="10" max="10" width="7" style="15" bestFit="1" customWidth="1"/>
    <col min="11" max="11" width="8.125" style="15" bestFit="1" customWidth="1"/>
    <col min="12" max="12" width="8.375" style="15" bestFit="1" customWidth="1"/>
    <col min="13" max="13" width="8.625" style="15" bestFit="1" customWidth="1"/>
    <col min="14" max="14" width="5.375" style="13" bestFit="1" customWidth="1"/>
    <col min="15" max="15" width="4.75" style="13" bestFit="1" customWidth="1"/>
    <col min="16" max="16" width="8.75" style="15" bestFit="1" customWidth="1"/>
    <col min="17" max="17" width="8.375" style="15" bestFit="1" customWidth="1"/>
    <col min="18" max="18" width="6.875" style="11" bestFit="1" customWidth="1"/>
    <col min="19" max="16384" width="9" style="16"/>
  </cols>
  <sheetData>
    <row r="1" spans="1:18" customFormat="1" ht="42.75" x14ac:dyDescent="0.2">
      <c r="A1" s="81" t="s">
        <v>24</v>
      </c>
      <c r="B1" s="82" t="s">
        <v>22</v>
      </c>
      <c r="C1" s="83" t="s">
        <v>0</v>
      </c>
      <c r="D1" s="83" t="s">
        <v>1</v>
      </c>
      <c r="E1" s="84" t="s">
        <v>4</v>
      </c>
      <c r="F1" s="83" t="s">
        <v>5</v>
      </c>
      <c r="G1" s="85" t="s">
        <v>6</v>
      </c>
      <c r="H1" s="86" t="s">
        <v>8</v>
      </c>
      <c r="I1" s="95" t="s">
        <v>36</v>
      </c>
      <c r="J1" s="89" t="s">
        <v>7</v>
      </c>
      <c r="K1" s="92" t="s">
        <v>37</v>
      </c>
      <c r="L1" s="92" t="s">
        <v>38</v>
      </c>
      <c r="M1" s="92" t="s">
        <v>39</v>
      </c>
      <c r="N1" s="87" t="s">
        <v>2</v>
      </c>
      <c r="O1" s="88" t="s">
        <v>3</v>
      </c>
      <c r="P1" s="89" t="s">
        <v>10</v>
      </c>
      <c r="Q1" s="89" t="s">
        <v>11</v>
      </c>
      <c r="R1" s="91"/>
    </row>
    <row r="2" spans="1:18" customFormat="1" x14ac:dyDescent="0.2">
      <c r="A2" s="10">
        <v>41640</v>
      </c>
      <c r="B2" s="5">
        <f>A2</f>
        <v>41640</v>
      </c>
      <c r="C2" s="6">
        <f>D2+F2</f>
        <v>0</v>
      </c>
      <c r="D2" s="6">
        <f t="shared" ref="D2:D32" si="0">N2+O2</f>
        <v>0</v>
      </c>
      <c r="E2" s="8" t="str">
        <f>IFERROR((D2/C2),"")</f>
        <v/>
      </c>
      <c r="F2" s="6"/>
      <c r="G2" s="65"/>
      <c r="H2" s="67"/>
      <c r="I2" s="71"/>
      <c r="J2" s="9"/>
      <c r="K2" s="9"/>
      <c r="L2" s="9"/>
      <c r="M2" s="9"/>
      <c r="N2" s="61"/>
      <c r="O2" s="62"/>
      <c r="P2" s="69"/>
      <c r="Q2" s="69"/>
      <c r="R2" s="91">
        <f>F2*(100-M2)%</f>
        <v>0</v>
      </c>
    </row>
    <row r="3" spans="1:18" customFormat="1" x14ac:dyDescent="0.2">
      <c r="A3" s="10">
        <v>41641</v>
      </c>
      <c r="B3" s="5">
        <f t="shared" ref="B3:B32" si="1">A3</f>
        <v>41641</v>
      </c>
      <c r="C3" s="6">
        <f t="shared" ref="C3:C32" si="2">D3+F3</f>
        <v>0</v>
      </c>
      <c r="D3" s="6">
        <f t="shared" si="0"/>
        <v>0</v>
      </c>
      <c r="E3" s="8" t="str">
        <f t="shared" ref="E3:E31" si="3">IFERROR((D3/C3),"")</f>
        <v/>
      </c>
      <c r="F3" s="6"/>
      <c r="G3" s="65"/>
      <c r="H3" s="67"/>
      <c r="I3" s="71"/>
      <c r="J3" s="9"/>
      <c r="K3" s="9"/>
      <c r="L3" s="9"/>
      <c r="M3" s="9"/>
      <c r="N3" s="61"/>
      <c r="O3" s="62"/>
      <c r="P3" s="69"/>
      <c r="Q3" s="69"/>
      <c r="R3" s="91">
        <f t="shared" ref="R3:R32" si="4">F3*(100-M3)%</f>
        <v>0</v>
      </c>
    </row>
    <row r="4" spans="1:18" customFormat="1" x14ac:dyDescent="0.2">
      <c r="A4" s="10">
        <v>41642</v>
      </c>
      <c r="B4" s="5">
        <f t="shared" si="1"/>
        <v>41642</v>
      </c>
      <c r="C4" s="6">
        <f t="shared" si="2"/>
        <v>0</v>
      </c>
      <c r="D4" s="6">
        <f t="shared" si="0"/>
        <v>0</v>
      </c>
      <c r="E4" s="8" t="str">
        <f t="shared" si="3"/>
        <v/>
      </c>
      <c r="F4" s="6"/>
      <c r="G4" s="65"/>
      <c r="H4" s="67"/>
      <c r="I4" s="71"/>
      <c r="J4" s="9"/>
      <c r="K4" s="9"/>
      <c r="L4" s="9"/>
      <c r="M4" s="9"/>
      <c r="N4" s="61"/>
      <c r="O4" s="62"/>
      <c r="P4" s="69"/>
      <c r="Q4" s="69"/>
      <c r="R4" s="91">
        <f t="shared" si="4"/>
        <v>0</v>
      </c>
    </row>
    <row r="5" spans="1:18" customFormat="1" x14ac:dyDescent="0.2">
      <c r="A5" s="10">
        <v>41643</v>
      </c>
      <c r="B5" s="5">
        <f t="shared" si="1"/>
        <v>41643</v>
      </c>
      <c r="C5" s="6">
        <f t="shared" si="2"/>
        <v>0</v>
      </c>
      <c r="D5" s="6">
        <f t="shared" si="0"/>
        <v>0</v>
      </c>
      <c r="E5" s="8" t="str">
        <f t="shared" si="3"/>
        <v/>
      </c>
      <c r="F5" s="6"/>
      <c r="G5" s="65"/>
      <c r="H5" s="67"/>
      <c r="I5" s="71"/>
      <c r="J5" s="9"/>
      <c r="K5" s="9"/>
      <c r="L5" s="9"/>
      <c r="M5" s="9"/>
      <c r="N5" s="61"/>
      <c r="O5" s="62"/>
      <c r="P5" s="69"/>
      <c r="Q5" s="69"/>
      <c r="R5" s="91">
        <f t="shared" si="4"/>
        <v>0</v>
      </c>
    </row>
    <row r="6" spans="1:18" customFormat="1" x14ac:dyDescent="0.2">
      <c r="A6" s="10">
        <v>41644</v>
      </c>
      <c r="B6" s="5">
        <f t="shared" si="1"/>
        <v>41644</v>
      </c>
      <c r="C6" s="6">
        <f t="shared" si="2"/>
        <v>0</v>
      </c>
      <c r="D6" s="6">
        <f t="shared" si="0"/>
        <v>0</v>
      </c>
      <c r="E6" s="8" t="str">
        <f t="shared" si="3"/>
        <v/>
      </c>
      <c r="F6" s="6"/>
      <c r="G6" s="65"/>
      <c r="H6" s="67"/>
      <c r="I6" s="71"/>
      <c r="J6" s="9"/>
      <c r="K6" s="9"/>
      <c r="L6" s="9"/>
      <c r="M6" s="9"/>
      <c r="N6" s="61"/>
      <c r="O6" s="62"/>
      <c r="P6" s="69"/>
      <c r="Q6" s="69"/>
      <c r="R6" s="91">
        <f t="shared" si="4"/>
        <v>0</v>
      </c>
    </row>
    <row r="7" spans="1:18" customFormat="1" x14ac:dyDescent="0.2">
      <c r="A7" s="10">
        <v>41645</v>
      </c>
      <c r="B7" s="5">
        <f t="shared" si="1"/>
        <v>41645</v>
      </c>
      <c r="C7" s="6">
        <f t="shared" si="2"/>
        <v>0</v>
      </c>
      <c r="D7" s="6">
        <f t="shared" si="0"/>
        <v>0</v>
      </c>
      <c r="E7" s="8" t="str">
        <f t="shared" si="3"/>
        <v/>
      </c>
      <c r="F7" s="6"/>
      <c r="G7" s="65"/>
      <c r="H7" s="67"/>
      <c r="I7" s="71"/>
      <c r="J7" s="9"/>
      <c r="K7" s="9"/>
      <c r="L7" s="9"/>
      <c r="M7" s="9"/>
      <c r="N7" s="61"/>
      <c r="O7" s="62"/>
      <c r="P7" s="69"/>
      <c r="Q7" s="69"/>
      <c r="R7" s="91">
        <f t="shared" si="4"/>
        <v>0</v>
      </c>
    </row>
    <row r="8" spans="1:18" customFormat="1" x14ac:dyDescent="0.2">
      <c r="A8" s="10">
        <v>41646</v>
      </c>
      <c r="B8" s="5">
        <f t="shared" si="1"/>
        <v>41646</v>
      </c>
      <c r="C8" s="6">
        <f t="shared" si="2"/>
        <v>0</v>
      </c>
      <c r="D8" s="6">
        <f t="shared" si="0"/>
        <v>0</v>
      </c>
      <c r="E8" s="8" t="str">
        <f t="shared" si="3"/>
        <v/>
      </c>
      <c r="F8" s="6"/>
      <c r="G8" s="65"/>
      <c r="H8" s="67"/>
      <c r="I8" s="71"/>
      <c r="J8" s="9"/>
      <c r="K8" s="9"/>
      <c r="L8" s="9"/>
      <c r="M8" s="9"/>
      <c r="N8" s="61"/>
      <c r="O8" s="62"/>
      <c r="P8" s="69"/>
      <c r="Q8" s="69"/>
      <c r="R8" s="91">
        <f t="shared" si="4"/>
        <v>0</v>
      </c>
    </row>
    <row r="9" spans="1:18" customFormat="1" x14ac:dyDescent="0.2">
      <c r="A9" s="10">
        <v>41647</v>
      </c>
      <c r="B9" s="5">
        <f t="shared" si="1"/>
        <v>41647</v>
      </c>
      <c r="C9" s="6">
        <f t="shared" si="2"/>
        <v>0</v>
      </c>
      <c r="D9" s="6">
        <f t="shared" si="0"/>
        <v>0</v>
      </c>
      <c r="E9" s="8" t="str">
        <f t="shared" si="3"/>
        <v/>
      </c>
      <c r="F9" s="6"/>
      <c r="G9" s="65"/>
      <c r="H9" s="67"/>
      <c r="I9" s="71"/>
      <c r="J9" s="9"/>
      <c r="K9" s="9"/>
      <c r="L9" s="9"/>
      <c r="M9" s="9"/>
      <c r="N9" s="61"/>
      <c r="O9" s="62"/>
      <c r="P9" s="69"/>
      <c r="Q9" s="69"/>
      <c r="R9" s="91">
        <f t="shared" si="4"/>
        <v>0</v>
      </c>
    </row>
    <row r="10" spans="1:18" customFormat="1" x14ac:dyDescent="0.2">
      <c r="A10" s="10">
        <v>41648</v>
      </c>
      <c r="B10" s="5">
        <f t="shared" si="1"/>
        <v>41648</v>
      </c>
      <c r="C10" s="6">
        <f t="shared" si="2"/>
        <v>0</v>
      </c>
      <c r="D10" s="6">
        <f t="shared" si="0"/>
        <v>0</v>
      </c>
      <c r="E10" s="8" t="str">
        <f t="shared" si="3"/>
        <v/>
      </c>
      <c r="F10" s="6"/>
      <c r="G10" s="65"/>
      <c r="H10" s="67"/>
      <c r="I10" s="71"/>
      <c r="J10" s="9"/>
      <c r="K10" s="9"/>
      <c r="L10" s="9"/>
      <c r="M10" s="9"/>
      <c r="N10" s="61"/>
      <c r="O10" s="62"/>
      <c r="P10" s="69"/>
      <c r="Q10" s="69"/>
      <c r="R10" s="91">
        <f t="shared" si="4"/>
        <v>0</v>
      </c>
    </row>
    <row r="11" spans="1:18" customFormat="1" x14ac:dyDescent="0.2">
      <c r="A11" s="10">
        <v>41649</v>
      </c>
      <c r="B11" s="5">
        <f t="shared" si="1"/>
        <v>41649</v>
      </c>
      <c r="C11" s="6">
        <f t="shared" si="2"/>
        <v>0</v>
      </c>
      <c r="D11" s="6">
        <f t="shared" si="0"/>
        <v>0</v>
      </c>
      <c r="E11" s="8" t="str">
        <f t="shared" si="3"/>
        <v/>
      </c>
      <c r="F11" s="6"/>
      <c r="G11" s="65"/>
      <c r="H11" s="67"/>
      <c r="I11" s="71"/>
      <c r="J11" s="9"/>
      <c r="K11" s="9"/>
      <c r="L11" s="9"/>
      <c r="M11" s="9"/>
      <c r="N11" s="61"/>
      <c r="O11" s="62"/>
      <c r="P11" s="69"/>
      <c r="Q11" s="69"/>
      <c r="R11" s="91">
        <f t="shared" si="4"/>
        <v>0</v>
      </c>
    </row>
    <row r="12" spans="1:18" customFormat="1" x14ac:dyDescent="0.2">
      <c r="A12" s="10">
        <v>41650</v>
      </c>
      <c r="B12" s="5">
        <f t="shared" si="1"/>
        <v>41650</v>
      </c>
      <c r="C12" s="6">
        <f t="shared" si="2"/>
        <v>0</v>
      </c>
      <c r="D12" s="6">
        <f t="shared" si="0"/>
        <v>0</v>
      </c>
      <c r="E12" s="8" t="str">
        <f t="shared" si="3"/>
        <v/>
      </c>
      <c r="F12" s="6"/>
      <c r="G12" s="65"/>
      <c r="H12" s="67"/>
      <c r="I12" s="71"/>
      <c r="J12" s="9"/>
      <c r="K12" s="9"/>
      <c r="L12" s="9"/>
      <c r="M12" s="9"/>
      <c r="N12" s="61"/>
      <c r="O12" s="62"/>
      <c r="P12" s="69"/>
      <c r="Q12" s="69"/>
      <c r="R12" s="91">
        <f t="shared" si="4"/>
        <v>0</v>
      </c>
    </row>
    <row r="13" spans="1:18" customFormat="1" x14ac:dyDescent="0.2">
      <c r="A13" s="10">
        <v>41651</v>
      </c>
      <c r="B13" s="5">
        <f t="shared" si="1"/>
        <v>41651</v>
      </c>
      <c r="C13" s="6">
        <f t="shared" si="2"/>
        <v>0</v>
      </c>
      <c r="D13" s="6">
        <f t="shared" si="0"/>
        <v>0</v>
      </c>
      <c r="E13" s="8" t="str">
        <f t="shared" si="3"/>
        <v/>
      </c>
      <c r="F13" s="6"/>
      <c r="G13" s="65"/>
      <c r="H13" s="67"/>
      <c r="I13" s="71"/>
      <c r="J13" s="9"/>
      <c r="K13" s="9"/>
      <c r="L13" s="9"/>
      <c r="M13" s="9"/>
      <c r="N13" s="61"/>
      <c r="O13" s="62"/>
      <c r="P13" s="69"/>
      <c r="Q13" s="69"/>
      <c r="R13" s="91">
        <f t="shared" si="4"/>
        <v>0</v>
      </c>
    </row>
    <row r="14" spans="1:18" customFormat="1" x14ac:dyDescent="0.2">
      <c r="A14" s="10">
        <v>41652</v>
      </c>
      <c r="B14" s="5">
        <f t="shared" si="1"/>
        <v>41652</v>
      </c>
      <c r="C14" s="6">
        <f t="shared" si="2"/>
        <v>0</v>
      </c>
      <c r="D14" s="6">
        <f t="shared" si="0"/>
        <v>0</v>
      </c>
      <c r="E14" s="8" t="str">
        <f t="shared" si="3"/>
        <v/>
      </c>
      <c r="F14" s="6"/>
      <c r="G14" s="65"/>
      <c r="H14" s="67"/>
      <c r="I14" s="71"/>
      <c r="J14" s="9"/>
      <c r="K14" s="9"/>
      <c r="L14" s="9"/>
      <c r="M14" s="9"/>
      <c r="N14" s="61"/>
      <c r="O14" s="62"/>
      <c r="P14" s="69"/>
      <c r="Q14" s="69"/>
      <c r="R14" s="91">
        <f t="shared" si="4"/>
        <v>0</v>
      </c>
    </row>
    <row r="15" spans="1:18" customFormat="1" x14ac:dyDescent="0.2">
      <c r="A15" s="10">
        <v>41653</v>
      </c>
      <c r="B15" s="5">
        <f t="shared" si="1"/>
        <v>41653</v>
      </c>
      <c r="C15" s="6">
        <f t="shared" si="2"/>
        <v>0</v>
      </c>
      <c r="D15" s="6">
        <f t="shared" si="0"/>
        <v>0</v>
      </c>
      <c r="E15" s="8" t="str">
        <f t="shared" si="3"/>
        <v/>
      </c>
      <c r="F15" s="6"/>
      <c r="G15" s="65"/>
      <c r="H15" s="67"/>
      <c r="I15" s="71"/>
      <c r="J15" s="9"/>
      <c r="K15" s="9"/>
      <c r="L15" s="9"/>
      <c r="M15" s="9"/>
      <c r="N15" s="61"/>
      <c r="O15" s="62"/>
      <c r="P15" s="69"/>
      <c r="Q15" s="69"/>
      <c r="R15" s="91">
        <f t="shared" si="4"/>
        <v>0</v>
      </c>
    </row>
    <row r="16" spans="1:18" customFormat="1" x14ac:dyDescent="0.2">
      <c r="A16" s="10">
        <v>41654</v>
      </c>
      <c r="B16" s="5">
        <f t="shared" si="1"/>
        <v>41654</v>
      </c>
      <c r="C16" s="6">
        <f t="shared" si="2"/>
        <v>0</v>
      </c>
      <c r="D16" s="6">
        <f t="shared" si="0"/>
        <v>0</v>
      </c>
      <c r="E16" s="8" t="str">
        <f t="shared" si="3"/>
        <v/>
      </c>
      <c r="F16" s="6"/>
      <c r="G16" s="65"/>
      <c r="H16" s="67"/>
      <c r="I16" s="71"/>
      <c r="J16" s="9"/>
      <c r="K16" s="9"/>
      <c r="L16" s="9"/>
      <c r="M16" s="9"/>
      <c r="N16" s="61"/>
      <c r="O16" s="62"/>
      <c r="P16" s="69"/>
      <c r="Q16" s="69"/>
      <c r="R16" s="91">
        <f t="shared" si="4"/>
        <v>0</v>
      </c>
    </row>
    <row r="17" spans="1:18" customFormat="1" x14ac:dyDescent="0.2">
      <c r="A17" s="10">
        <v>41655</v>
      </c>
      <c r="B17" s="5">
        <f t="shared" si="1"/>
        <v>41655</v>
      </c>
      <c r="C17" s="6">
        <f t="shared" si="2"/>
        <v>0</v>
      </c>
      <c r="D17" s="6">
        <f t="shared" si="0"/>
        <v>0</v>
      </c>
      <c r="E17" s="8" t="str">
        <f t="shared" si="3"/>
        <v/>
      </c>
      <c r="F17" s="6"/>
      <c r="G17" s="65"/>
      <c r="H17" s="67"/>
      <c r="I17" s="71"/>
      <c r="J17" s="9"/>
      <c r="K17" s="9"/>
      <c r="L17" s="9"/>
      <c r="M17" s="9"/>
      <c r="N17" s="61"/>
      <c r="O17" s="62"/>
      <c r="P17" s="69"/>
      <c r="Q17" s="69"/>
      <c r="R17" s="91">
        <f t="shared" si="4"/>
        <v>0</v>
      </c>
    </row>
    <row r="18" spans="1:18" customFormat="1" x14ac:dyDescent="0.2">
      <c r="A18" s="10">
        <v>41656</v>
      </c>
      <c r="B18" s="5">
        <f t="shared" si="1"/>
        <v>41656</v>
      </c>
      <c r="C18" s="6">
        <f t="shared" si="2"/>
        <v>0</v>
      </c>
      <c r="D18" s="6">
        <f t="shared" si="0"/>
        <v>0</v>
      </c>
      <c r="E18" s="8" t="str">
        <f t="shared" si="3"/>
        <v/>
      </c>
      <c r="F18" s="6"/>
      <c r="G18" s="65"/>
      <c r="H18" s="67"/>
      <c r="I18" s="71"/>
      <c r="J18" s="9"/>
      <c r="K18" s="9"/>
      <c r="L18" s="9"/>
      <c r="M18" s="9"/>
      <c r="N18" s="61"/>
      <c r="O18" s="62"/>
      <c r="P18" s="69"/>
      <c r="Q18" s="69"/>
      <c r="R18" s="91">
        <f t="shared" si="4"/>
        <v>0</v>
      </c>
    </row>
    <row r="19" spans="1:18" customFormat="1" x14ac:dyDescent="0.2">
      <c r="A19" s="10">
        <v>41657</v>
      </c>
      <c r="B19" s="5">
        <f t="shared" si="1"/>
        <v>41657</v>
      </c>
      <c r="C19" s="6">
        <f t="shared" si="2"/>
        <v>0</v>
      </c>
      <c r="D19" s="6">
        <f t="shared" si="0"/>
        <v>0</v>
      </c>
      <c r="E19" s="8" t="str">
        <f t="shared" si="3"/>
        <v/>
      </c>
      <c r="F19" s="6"/>
      <c r="G19" s="65"/>
      <c r="H19" s="67"/>
      <c r="I19" s="71"/>
      <c r="J19" s="9"/>
      <c r="K19" s="9"/>
      <c r="L19" s="9"/>
      <c r="M19" s="9"/>
      <c r="N19" s="61"/>
      <c r="O19" s="62"/>
      <c r="P19" s="69"/>
      <c r="Q19" s="69"/>
      <c r="R19" s="91">
        <f t="shared" si="4"/>
        <v>0</v>
      </c>
    </row>
    <row r="20" spans="1:18" customFormat="1" x14ac:dyDescent="0.2">
      <c r="A20" s="10">
        <v>41658</v>
      </c>
      <c r="B20" s="5">
        <f t="shared" si="1"/>
        <v>41658</v>
      </c>
      <c r="C20" s="6">
        <f t="shared" si="2"/>
        <v>0</v>
      </c>
      <c r="D20" s="6">
        <f t="shared" si="0"/>
        <v>0</v>
      </c>
      <c r="E20" s="8" t="str">
        <f t="shared" si="3"/>
        <v/>
      </c>
      <c r="F20" s="6"/>
      <c r="G20" s="65"/>
      <c r="H20" s="67"/>
      <c r="I20" s="71"/>
      <c r="J20" s="9"/>
      <c r="K20" s="9"/>
      <c r="L20" s="9"/>
      <c r="M20" s="9"/>
      <c r="N20" s="61"/>
      <c r="O20" s="62"/>
      <c r="P20" s="69"/>
      <c r="Q20" s="69"/>
      <c r="R20" s="91">
        <f t="shared" si="4"/>
        <v>0</v>
      </c>
    </row>
    <row r="21" spans="1:18" customFormat="1" x14ac:dyDescent="0.2">
      <c r="A21" s="10">
        <v>41659</v>
      </c>
      <c r="B21" s="5">
        <f t="shared" si="1"/>
        <v>41659</v>
      </c>
      <c r="C21" s="6">
        <f t="shared" si="2"/>
        <v>0</v>
      </c>
      <c r="D21" s="6">
        <f t="shared" si="0"/>
        <v>0</v>
      </c>
      <c r="E21" s="8" t="str">
        <f t="shared" si="3"/>
        <v/>
      </c>
      <c r="F21" s="6"/>
      <c r="G21" s="65"/>
      <c r="H21" s="67"/>
      <c r="I21" s="71"/>
      <c r="J21" s="9"/>
      <c r="K21" s="9"/>
      <c r="L21" s="9"/>
      <c r="M21" s="9"/>
      <c r="N21" s="61"/>
      <c r="O21" s="62"/>
      <c r="P21" s="69"/>
      <c r="Q21" s="69"/>
      <c r="R21" s="91">
        <f t="shared" si="4"/>
        <v>0</v>
      </c>
    </row>
    <row r="22" spans="1:18" customFormat="1" x14ac:dyDescent="0.2">
      <c r="A22" s="10">
        <v>41660</v>
      </c>
      <c r="B22" s="5">
        <f t="shared" si="1"/>
        <v>41660</v>
      </c>
      <c r="C22" s="6">
        <f t="shared" si="2"/>
        <v>0</v>
      </c>
      <c r="D22" s="6">
        <f t="shared" si="0"/>
        <v>0</v>
      </c>
      <c r="E22" s="8" t="str">
        <f t="shared" si="3"/>
        <v/>
      </c>
      <c r="F22" s="6"/>
      <c r="G22" s="65"/>
      <c r="H22" s="67"/>
      <c r="I22" s="71"/>
      <c r="J22" s="9"/>
      <c r="K22" s="9"/>
      <c r="L22" s="9"/>
      <c r="M22" s="9"/>
      <c r="N22" s="61"/>
      <c r="O22" s="62"/>
      <c r="P22" s="69"/>
      <c r="Q22" s="69"/>
      <c r="R22" s="91">
        <f t="shared" si="4"/>
        <v>0</v>
      </c>
    </row>
    <row r="23" spans="1:18" customFormat="1" x14ac:dyDescent="0.2">
      <c r="A23" s="10">
        <v>41661</v>
      </c>
      <c r="B23" s="5">
        <f t="shared" si="1"/>
        <v>41661</v>
      </c>
      <c r="C23" s="6">
        <f t="shared" si="2"/>
        <v>0</v>
      </c>
      <c r="D23" s="6">
        <f t="shared" si="0"/>
        <v>0</v>
      </c>
      <c r="E23" s="8" t="str">
        <f t="shared" si="3"/>
        <v/>
      </c>
      <c r="F23" s="6"/>
      <c r="G23" s="65"/>
      <c r="H23" s="67"/>
      <c r="I23" s="71"/>
      <c r="J23" s="9"/>
      <c r="K23" s="9"/>
      <c r="L23" s="9"/>
      <c r="M23" s="9"/>
      <c r="N23" s="61"/>
      <c r="O23" s="62"/>
      <c r="P23" s="69"/>
      <c r="Q23" s="69"/>
      <c r="R23" s="91">
        <f t="shared" si="4"/>
        <v>0</v>
      </c>
    </row>
    <row r="24" spans="1:18" customFormat="1" x14ac:dyDescent="0.2">
      <c r="A24" s="10">
        <v>41662</v>
      </c>
      <c r="B24" s="5">
        <f t="shared" si="1"/>
        <v>41662</v>
      </c>
      <c r="C24" s="6">
        <f t="shared" si="2"/>
        <v>0</v>
      </c>
      <c r="D24" s="6">
        <f t="shared" si="0"/>
        <v>0</v>
      </c>
      <c r="E24" s="8" t="str">
        <f t="shared" si="3"/>
        <v/>
      </c>
      <c r="F24" s="6"/>
      <c r="G24" s="65"/>
      <c r="H24" s="67"/>
      <c r="I24" s="71"/>
      <c r="J24" s="9"/>
      <c r="K24" s="9"/>
      <c r="L24" s="9"/>
      <c r="M24" s="9"/>
      <c r="N24" s="61"/>
      <c r="O24" s="62"/>
      <c r="P24" s="69"/>
      <c r="Q24" s="69"/>
      <c r="R24" s="91">
        <f t="shared" si="4"/>
        <v>0</v>
      </c>
    </row>
    <row r="25" spans="1:18" customFormat="1" x14ac:dyDescent="0.2">
      <c r="A25" s="10">
        <v>41663</v>
      </c>
      <c r="B25" s="5">
        <f t="shared" si="1"/>
        <v>41663</v>
      </c>
      <c r="C25" s="6">
        <f t="shared" si="2"/>
        <v>0</v>
      </c>
      <c r="D25" s="6">
        <f t="shared" si="0"/>
        <v>0</v>
      </c>
      <c r="E25" s="8" t="str">
        <f t="shared" si="3"/>
        <v/>
      </c>
      <c r="F25" s="6"/>
      <c r="G25" s="65"/>
      <c r="H25" s="67"/>
      <c r="I25" s="71"/>
      <c r="J25" s="9"/>
      <c r="K25" s="9"/>
      <c r="L25" s="9"/>
      <c r="M25" s="9"/>
      <c r="N25" s="61"/>
      <c r="O25" s="62"/>
      <c r="P25" s="69"/>
      <c r="Q25" s="69"/>
      <c r="R25" s="91">
        <f t="shared" si="4"/>
        <v>0</v>
      </c>
    </row>
    <row r="26" spans="1:18" customFormat="1" x14ac:dyDescent="0.2">
      <c r="A26" s="10">
        <v>41664</v>
      </c>
      <c r="B26" s="5">
        <f t="shared" si="1"/>
        <v>41664</v>
      </c>
      <c r="C26" s="6">
        <f t="shared" si="2"/>
        <v>0</v>
      </c>
      <c r="D26" s="6">
        <f t="shared" si="0"/>
        <v>0</v>
      </c>
      <c r="E26" s="8" t="str">
        <f t="shared" si="3"/>
        <v/>
      </c>
      <c r="F26" s="6"/>
      <c r="G26" s="65"/>
      <c r="H26" s="67"/>
      <c r="I26" s="71"/>
      <c r="J26" s="9"/>
      <c r="K26" s="9"/>
      <c r="L26" s="9"/>
      <c r="M26" s="9"/>
      <c r="N26" s="61"/>
      <c r="O26" s="62"/>
      <c r="P26" s="69"/>
      <c r="Q26" s="69"/>
      <c r="R26" s="91">
        <f t="shared" si="4"/>
        <v>0</v>
      </c>
    </row>
    <row r="27" spans="1:18" customFormat="1" x14ac:dyDescent="0.2">
      <c r="A27" s="10">
        <v>41665</v>
      </c>
      <c r="B27" s="5">
        <f t="shared" si="1"/>
        <v>41665</v>
      </c>
      <c r="C27" s="6">
        <f t="shared" si="2"/>
        <v>0</v>
      </c>
      <c r="D27" s="6">
        <f t="shared" si="0"/>
        <v>0</v>
      </c>
      <c r="E27" s="8" t="str">
        <f t="shared" si="3"/>
        <v/>
      </c>
      <c r="F27" s="6"/>
      <c r="G27" s="65"/>
      <c r="H27" s="67"/>
      <c r="I27" s="71"/>
      <c r="J27" s="9"/>
      <c r="K27" s="9"/>
      <c r="L27" s="9"/>
      <c r="M27" s="9"/>
      <c r="N27" s="61"/>
      <c r="O27" s="62"/>
      <c r="P27" s="69"/>
      <c r="Q27" s="69"/>
      <c r="R27" s="91">
        <f t="shared" si="4"/>
        <v>0</v>
      </c>
    </row>
    <row r="28" spans="1:18" customFormat="1" x14ac:dyDescent="0.2">
      <c r="A28" s="10">
        <v>41666</v>
      </c>
      <c r="B28" s="5">
        <f t="shared" si="1"/>
        <v>41666</v>
      </c>
      <c r="C28" s="6">
        <f t="shared" si="2"/>
        <v>0</v>
      </c>
      <c r="D28" s="6">
        <f t="shared" si="0"/>
        <v>0</v>
      </c>
      <c r="E28" s="8" t="str">
        <f t="shared" si="3"/>
        <v/>
      </c>
      <c r="F28" s="6"/>
      <c r="G28" s="65"/>
      <c r="H28" s="67"/>
      <c r="I28" s="71"/>
      <c r="J28" s="9"/>
      <c r="K28" s="9"/>
      <c r="L28" s="9"/>
      <c r="M28" s="9"/>
      <c r="N28" s="61"/>
      <c r="O28" s="62"/>
      <c r="P28" s="69"/>
      <c r="Q28" s="69"/>
      <c r="R28" s="91">
        <f t="shared" si="4"/>
        <v>0</v>
      </c>
    </row>
    <row r="29" spans="1:18" customFormat="1" x14ac:dyDescent="0.2">
      <c r="A29" s="10">
        <v>41667</v>
      </c>
      <c r="B29" s="5">
        <f t="shared" si="1"/>
        <v>41667</v>
      </c>
      <c r="C29" s="6">
        <f t="shared" si="2"/>
        <v>0</v>
      </c>
      <c r="D29" s="6">
        <f t="shared" si="0"/>
        <v>0</v>
      </c>
      <c r="E29" s="8" t="str">
        <f t="shared" si="3"/>
        <v/>
      </c>
      <c r="F29" s="6"/>
      <c r="G29" s="65"/>
      <c r="H29" s="67"/>
      <c r="I29" s="71"/>
      <c r="J29" s="9"/>
      <c r="K29" s="9"/>
      <c r="L29" s="9"/>
      <c r="M29" s="9"/>
      <c r="N29" s="61"/>
      <c r="O29" s="62"/>
      <c r="P29" s="69"/>
      <c r="Q29" s="69"/>
      <c r="R29" s="91">
        <f t="shared" si="4"/>
        <v>0</v>
      </c>
    </row>
    <row r="30" spans="1:18" customFormat="1" x14ac:dyDescent="0.2">
      <c r="A30" s="10">
        <v>41668</v>
      </c>
      <c r="B30" s="5">
        <f t="shared" si="1"/>
        <v>41668</v>
      </c>
      <c r="C30" s="6">
        <f t="shared" si="2"/>
        <v>0</v>
      </c>
      <c r="D30" s="6">
        <f t="shared" si="0"/>
        <v>0</v>
      </c>
      <c r="E30" s="8" t="str">
        <f t="shared" si="3"/>
        <v/>
      </c>
      <c r="F30" s="6"/>
      <c r="G30" s="65"/>
      <c r="H30" s="67"/>
      <c r="I30" s="71"/>
      <c r="J30" s="9"/>
      <c r="K30" s="9"/>
      <c r="L30" s="9"/>
      <c r="M30" s="9"/>
      <c r="N30" s="61"/>
      <c r="O30" s="62"/>
      <c r="P30" s="69"/>
      <c r="Q30" s="69"/>
      <c r="R30" s="91">
        <f t="shared" si="4"/>
        <v>0</v>
      </c>
    </row>
    <row r="31" spans="1:18" customFormat="1" x14ac:dyDescent="0.2">
      <c r="A31" s="10">
        <v>41669</v>
      </c>
      <c r="B31" s="5">
        <f t="shared" si="1"/>
        <v>41669</v>
      </c>
      <c r="C31" s="6">
        <f t="shared" si="2"/>
        <v>0</v>
      </c>
      <c r="D31" s="6">
        <f t="shared" si="0"/>
        <v>0</v>
      </c>
      <c r="E31" s="8" t="str">
        <f t="shared" si="3"/>
        <v/>
      </c>
      <c r="F31" s="6"/>
      <c r="G31" s="65"/>
      <c r="H31" s="67"/>
      <c r="I31" s="71"/>
      <c r="J31" s="9"/>
      <c r="K31" s="9"/>
      <c r="L31" s="9"/>
      <c r="M31" s="9"/>
      <c r="N31" s="61"/>
      <c r="O31" s="62"/>
      <c r="P31" s="69"/>
      <c r="Q31" s="69"/>
      <c r="R31" s="91">
        <f t="shared" si="4"/>
        <v>0</v>
      </c>
    </row>
    <row r="32" spans="1:18" customFormat="1" ht="15" thickBot="1" x14ac:dyDescent="0.25">
      <c r="A32" s="41">
        <v>41670</v>
      </c>
      <c r="B32" s="42">
        <f t="shared" si="1"/>
        <v>41670</v>
      </c>
      <c r="C32" s="43">
        <f t="shared" si="2"/>
        <v>0</v>
      </c>
      <c r="D32" s="43">
        <f t="shared" si="0"/>
        <v>0</v>
      </c>
      <c r="E32" s="8" t="str">
        <f>IFERROR((D32/C32),"")</f>
        <v/>
      </c>
      <c r="F32" s="43"/>
      <c r="G32" s="66"/>
      <c r="H32" s="68"/>
      <c r="I32" s="71"/>
      <c r="J32" s="90"/>
      <c r="K32" s="90"/>
      <c r="L32" s="90"/>
      <c r="M32" s="90"/>
      <c r="N32" s="63"/>
      <c r="O32" s="64"/>
      <c r="P32" s="70"/>
      <c r="Q32" s="70"/>
      <c r="R32" s="91">
        <f t="shared" si="4"/>
        <v>0</v>
      </c>
    </row>
    <row r="33" spans="1:18" customFormat="1" ht="15.75" thickBot="1" x14ac:dyDescent="0.3">
      <c r="A33" s="137" t="s">
        <v>26</v>
      </c>
      <c r="B33" s="138"/>
      <c r="C33" s="44">
        <f>IFERROR(SUM(C2:C32),"")</f>
        <v>0</v>
      </c>
      <c r="D33" s="44">
        <f>IFERROR(SUM(D2:D32),"")</f>
        <v>0</v>
      </c>
      <c r="E33" s="47" t="str">
        <f>IFERROR(AVERAGE(E2:E32),"")</f>
        <v/>
      </c>
      <c r="F33" s="44">
        <f>IFERROR(SUM(F2:F32),"")</f>
        <v>0</v>
      </c>
      <c r="G33" s="48">
        <f>IFERROR(SUM(G2:G32),"")</f>
        <v>0</v>
      </c>
      <c r="H33" s="49">
        <f>IFERROR(SUM(H2:H32),"")</f>
        <v>0</v>
      </c>
      <c r="I33" s="52" t="str">
        <f>IFERROR(AVERAGE(I2:I32),"")</f>
        <v/>
      </c>
      <c r="J33" s="52" t="str">
        <f>IFERROR(AVERAGE(J2:J32),"")</f>
        <v/>
      </c>
      <c r="K33" s="52" t="str">
        <f>IFERROR(AVERAGE(K2:K32),"")</f>
        <v/>
      </c>
      <c r="L33" s="50">
        <f>IFERROR(SUM(L2:L32),"")</f>
        <v>0</v>
      </c>
      <c r="M33" s="94" t="str">
        <f>IFERROR(((F33-R33)/F33),"")</f>
        <v/>
      </c>
      <c r="N33" s="45">
        <f>IFERROR(SUM(N2:N32),"")</f>
        <v>0</v>
      </c>
      <c r="O33" s="46">
        <f>IFERROR(SUM(O2:O32),"")</f>
        <v>0</v>
      </c>
      <c r="P33" s="50" t="str">
        <f>IFERROR(AVERAGE(P2:P32),"")</f>
        <v/>
      </c>
      <c r="Q33" s="51" t="str">
        <f>IFERROR(AVERAGE(Q2:Q32),"")</f>
        <v/>
      </c>
      <c r="R33" s="91">
        <f>SUM(R2:R32)</f>
        <v>0</v>
      </c>
    </row>
    <row r="35" spans="1:18" x14ac:dyDescent="0.2">
      <c r="A35" s="10">
        <v>41671</v>
      </c>
      <c r="B35" s="5">
        <f>A35</f>
        <v>41671</v>
      </c>
      <c r="C35" s="6">
        <f t="shared" ref="C35:C62" si="5">D35+F35</f>
        <v>0</v>
      </c>
      <c r="D35" s="6">
        <f t="shared" ref="D35:D62" si="6">N35+O35</f>
        <v>0</v>
      </c>
      <c r="E35" s="8" t="str">
        <f>IFERROR((D35/C35),"")</f>
        <v/>
      </c>
      <c r="F35" s="6"/>
      <c r="G35" s="65"/>
      <c r="H35" s="67"/>
      <c r="I35" s="71"/>
      <c r="J35" s="9"/>
      <c r="K35" s="9"/>
      <c r="L35" s="9"/>
      <c r="M35" s="9"/>
      <c r="N35" s="61"/>
      <c r="O35" s="62"/>
      <c r="P35" s="69"/>
      <c r="Q35" s="69"/>
      <c r="R35" s="91">
        <f>F35*(100-M35)%</f>
        <v>0</v>
      </c>
    </row>
    <row r="36" spans="1:18" x14ac:dyDescent="0.2">
      <c r="A36" s="10">
        <v>41672</v>
      </c>
      <c r="B36" s="5">
        <f t="shared" ref="B36:B62" si="7">A36</f>
        <v>41672</v>
      </c>
      <c r="C36" s="6">
        <f t="shared" si="5"/>
        <v>0</v>
      </c>
      <c r="D36" s="6">
        <f t="shared" si="6"/>
        <v>0</v>
      </c>
      <c r="E36" s="8" t="str">
        <f t="shared" ref="E36:E62" si="8">IFERROR((D36/C36),"")</f>
        <v/>
      </c>
      <c r="F36" s="6"/>
      <c r="G36" s="65"/>
      <c r="H36" s="67"/>
      <c r="I36" s="71"/>
      <c r="J36" s="9"/>
      <c r="K36" s="9"/>
      <c r="L36" s="9"/>
      <c r="M36" s="9"/>
      <c r="N36" s="61"/>
      <c r="O36" s="62"/>
      <c r="P36" s="69"/>
      <c r="Q36" s="69"/>
      <c r="R36" s="91">
        <f t="shared" ref="R36:R62" si="9">F36*(100-M36)%</f>
        <v>0</v>
      </c>
    </row>
    <row r="37" spans="1:18" x14ac:dyDescent="0.2">
      <c r="A37" s="10">
        <v>41673</v>
      </c>
      <c r="B37" s="5">
        <f t="shared" si="7"/>
        <v>41673</v>
      </c>
      <c r="C37" s="6">
        <f t="shared" si="5"/>
        <v>0</v>
      </c>
      <c r="D37" s="6">
        <f t="shared" si="6"/>
        <v>0</v>
      </c>
      <c r="E37" s="8" t="str">
        <f t="shared" si="8"/>
        <v/>
      </c>
      <c r="F37" s="6"/>
      <c r="G37" s="65"/>
      <c r="H37" s="67"/>
      <c r="I37" s="71"/>
      <c r="J37" s="9"/>
      <c r="K37" s="9"/>
      <c r="L37" s="9"/>
      <c r="M37" s="9"/>
      <c r="N37" s="61"/>
      <c r="O37" s="62"/>
      <c r="P37" s="69"/>
      <c r="Q37" s="69"/>
      <c r="R37" s="91">
        <f t="shared" si="9"/>
        <v>0</v>
      </c>
    </row>
    <row r="38" spans="1:18" x14ac:dyDescent="0.2">
      <c r="A38" s="10">
        <v>41674</v>
      </c>
      <c r="B38" s="5">
        <f t="shared" si="7"/>
        <v>41674</v>
      </c>
      <c r="C38" s="6">
        <f t="shared" si="5"/>
        <v>0</v>
      </c>
      <c r="D38" s="6">
        <f t="shared" si="6"/>
        <v>0</v>
      </c>
      <c r="E38" s="8" t="str">
        <f t="shared" si="8"/>
        <v/>
      </c>
      <c r="F38" s="6"/>
      <c r="G38" s="65"/>
      <c r="H38" s="67"/>
      <c r="I38" s="71"/>
      <c r="J38" s="9"/>
      <c r="K38" s="9"/>
      <c r="L38" s="9"/>
      <c r="M38" s="9"/>
      <c r="N38" s="61"/>
      <c r="O38" s="62"/>
      <c r="P38" s="69"/>
      <c r="Q38" s="69"/>
      <c r="R38" s="91">
        <f t="shared" si="9"/>
        <v>0</v>
      </c>
    </row>
    <row r="39" spans="1:18" x14ac:dyDescent="0.2">
      <c r="A39" s="10">
        <v>41675</v>
      </c>
      <c r="B39" s="5">
        <f t="shared" si="7"/>
        <v>41675</v>
      </c>
      <c r="C39" s="6">
        <f t="shared" si="5"/>
        <v>0</v>
      </c>
      <c r="D39" s="6">
        <f t="shared" si="6"/>
        <v>0</v>
      </c>
      <c r="E39" s="8" t="str">
        <f t="shared" si="8"/>
        <v/>
      </c>
      <c r="F39" s="6"/>
      <c r="G39" s="65"/>
      <c r="H39" s="67"/>
      <c r="I39" s="71"/>
      <c r="J39" s="9"/>
      <c r="K39" s="9"/>
      <c r="L39" s="9"/>
      <c r="M39" s="9"/>
      <c r="N39" s="61"/>
      <c r="O39" s="62"/>
      <c r="P39" s="69"/>
      <c r="Q39" s="69"/>
      <c r="R39" s="91">
        <f t="shared" si="9"/>
        <v>0</v>
      </c>
    </row>
    <row r="40" spans="1:18" x14ac:dyDescent="0.2">
      <c r="A40" s="10">
        <v>41676</v>
      </c>
      <c r="B40" s="5">
        <f t="shared" si="7"/>
        <v>41676</v>
      </c>
      <c r="C40" s="6">
        <f t="shared" si="5"/>
        <v>0</v>
      </c>
      <c r="D40" s="6">
        <f t="shared" si="6"/>
        <v>0</v>
      </c>
      <c r="E40" s="8" t="str">
        <f t="shared" si="8"/>
        <v/>
      </c>
      <c r="F40" s="6"/>
      <c r="G40" s="65"/>
      <c r="H40" s="67"/>
      <c r="I40" s="71"/>
      <c r="J40" s="9"/>
      <c r="K40" s="9"/>
      <c r="L40" s="9"/>
      <c r="M40" s="9"/>
      <c r="N40" s="61"/>
      <c r="O40" s="62"/>
      <c r="P40" s="69"/>
      <c r="Q40" s="69"/>
      <c r="R40" s="91">
        <f t="shared" si="9"/>
        <v>0</v>
      </c>
    </row>
    <row r="41" spans="1:18" x14ac:dyDescent="0.2">
      <c r="A41" s="10">
        <v>41677</v>
      </c>
      <c r="B41" s="5">
        <f t="shared" si="7"/>
        <v>41677</v>
      </c>
      <c r="C41" s="6">
        <f t="shared" si="5"/>
        <v>0</v>
      </c>
      <c r="D41" s="6">
        <f t="shared" si="6"/>
        <v>0</v>
      </c>
      <c r="E41" s="8" t="str">
        <f t="shared" si="8"/>
        <v/>
      </c>
      <c r="F41" s="6"/>
      <c r="G41" s="65"/>
      <c r="H41" s="67"/>
      <c r="I41" s="71"/>
      <c r="J41" s="9"/>
      <c r="K41" s="9"/>
      <c r="L41" s="9"/>
      <c r="M41" s="9"/>
      <c r="N41" s="61"/>
      <c r="O41" s="62"/>
      <c r="P41" s="69"/>
      <c r="Q41" s="69"/>
      <c r="R41" s="91">
        <f t="shared" si="9"/>
        <v>0</v>
      </c>
    </row>
    <row r="42" spans="1:18" x14ac:dyDescent="0.2">
      <c r="A42" s="10">
        <v>41678</v>
      </c>
      <c r="B42" s="5">
        <f t="shared" si="7"/>
        <v>41678</v>
      </c>
      <c r="C42" s="6">
        <f t="shared" si="5"/>
        <v>0</v>
      </c>
      <c r="D42" s="6">
        <f t="shared" si="6"/>
        <v>0</v>
      </c>
      <c r="E42" s="8" t="str">
        <f t="shared" si="8"/>
        <v/>
      </c>
      <c r="F42" s="6"/>
      <c r="G42" s="65"/>
      <c r="H42" s="67"/>
      <c r="I42" s="71"/>
      <c r="J42" s="9"/>
      <c r="K42" s="9"/>
      <c r="L42" s="9"/>
      <c r="M42" s="9"/>
      <c r="N42" s="61"/>
      <c r="O42" s="62"/>
      <c r="P42" s="69"/>
      <c r="Q42" s="69"/>
      <c r="R42" s="91">
        <f t="shared" si="9"/>
        <v>0</v>
      </c>
    </row>
    <row r="43" spans="1:18" x14ac:dyDescent="0.2">
      <c r="A43" s="10">
        <v>41679</v>
      </c>
      <c r="B43" s="5">
        <f t="shared" si="7"/>
        <v>41679</v>
      </c>
      <c r="C43" s="6">
        <f t="shared" si="5"/>
        <v>0</v>
      </c>
      <c r="D43" s="6">
        <f t="shared" si="6"/>
        <v>0</v>
      </c>
      <c r="E43" s="8" t="str">
        <f t="shared" si="8"/>
        <v/>
      </c>
      <c r="F43" s="6"/>
      <c r="G43" s="65"/>
      <c r="H43" s="67"/>
      <c r="I43" s="71"/>
      <c r="J43" s="9"/>
      <c r="K43" s="9"/>
      <c r="L43" s="9"/>
      <c r="M43" s="9"/>
      <c r="N43" s="61"/>
      <c r="O43" s="62"/>
      <c r="P43" s="69"/>
      <c r="Q43" s="69"/>
      <c r="R43" s="91">
        <f t="shared" si="9"/>
        <v>0</v>
      </c>
    </row>
    <row r="44" spans="1:18" x14ac:dyDescent="0.2">
      <c r="A44" s="10">
        <v>41680</v>
      </c>
      <c r="B44" s="5">
        <f t="shared" si="7"/>
        <v>41680</v>
      </c>
      <c r="C44" s="6">
        <f t="shared" si="5"/>
        <v>0</v>
      </c>
      <c r="D44" s="6">
        <f t="shared" si="6"/>
        <v>0</v>
      </c>
      <c r="E44" s="8" t="str">
        <f t="shared" si="8"/>
        <v/>
      </c>
      <c r="F44" s="6"/>
      <c r="G44" s="65"/>
      <c r="H44" s="67"/>
      <c r="I44" s="71"/>
      <c r="J44" s="9"/>
      <c r="K44" s="9"/>
      <c r="L44" s="9"/>
      <c r="M44" s="9"/>
      <c r="N44" s="61"/>
      <c r="O44" s="62"/>
      <c r="P44" s="69"/>
      <c r="Q44" s="69"/>
      <c r="R44" s="91">
        <f t="shared" si="9"/>
        <v>0</v>
      </c>
    </row>
    <row r="45" spans="1:18" x14ac:dyDescent="0.2">
      <c r="A45" s="10">
        <v>41681</v>
      </c>
      <c r="B45" s="5">
        <f t="shared" si="7"/>
        <v>41681</v>
      </c>
      <c r="C45" s="6">
        <f t="shared" si="5"/>
        <v>0</v>
      </c>
      <c r="D45" s="6">
        <f t="shared" si="6"/>
        <v>0</v>
      </c>
      <c r="E45" s="8" t="str">
        <f t="shared" si="8"/>
        <v/>
      </c>
      <c r="F45" s="6"/>
      <c r="G45" s="65"/>
      <c r="H45" s="67"/>
      <c r="I45" s="71"/>
      <c r="J45" s="9"/>
      <c r="K45" s="9"/>
      <c r="L45" s="9"/>
      <c r="M45" s="9"/>
      <c r="N45" s="61"/>
      <c r="O45" s="62"/>
      <c r="P45" s="69"/>
      <c r="Q45" s="69"/>
      <c r="R45" s="91">
        <f t="shared" si="9"/>
        <v>0</v>
      </c>
    </row>
    <row r="46" spans="1:18" x14ac:dyDescent="0.2">
      <c r="A46" s="10">
        <v>41682</v>
      </c>
      <c r="B46" s="5">
        <f t="shared" si="7"/>
        <v>41682</v>
      </c>
      <c r="C46" s="6">
        <f t="shared" si="5"/>
        <v>0</v>
      </c>
      <c r="D46" s="6">
        <f t="shared" si="6"/>
        <v>0</v>
      </c>
      <c r="E46" s="8" t="str">
        <f t="shared" si="8"/>
        <v/>
      </c>
      <c r="F46" s="6"/>
      <c r="G46" s="65"/>
      <c r="H46" s="67"/>
      <c r="I46" s="71"/>
      <c r="J46" s="9"/>
      <c r="K46" s="9"/>
      <c r="L46" s="9"/>
      <c r="M46" s="9"/>
      <c r="N46" s="61"/>
      <c r="O46" s="62"/>
      <c r="P46" s="69"/>
      <c r="Q46" s="69"/>
      <c r="R46" s="91">
        <f t="shared" si="9"/>
        <v>0</v>
      </c>
    </row>
    <row r="47" spans="1:18" x14ac:dyDescent="0.2">
      <c r="A47" s="10">
        <v>41683</v>
      </c>
      <c r="B47" s="5">
        <f t="shared" si="7"/>
        <v>41683</v>
      </c>
      <c r="C47" s="6">
        <f t="shared" si="5"/>
        <v>0</v>
      </c>
      <c r="D47" s="6">
        <f t="shared" si="6"/>
        <v>0</v>
      </c>
      <c r="E47" s="8" t="str">
        <f t="shared" si="8"/>
        <v/>
      </c>
      <c r="F47" s="6"/>
      <c r="G47" s="65"/>
      <c r="H47" s="67"/>
      <c r="I47" s="71"/>
      <c r="J47" s="9"/>
      <c r="K47" s="9"/>
      <c r="L47" s="9"/>
      <c r="M47" s="9"/>
      <c r="N47" s="61"/>
      <c r="O47" s="62"/>
      <c r="P47" s="69"/>
      <c r="Q47" s="69"/>
      <c r="R47" s="91">
        <f t="shared" si="9"/>
        <v>0</v>
      </c>
    </row>
    <row r="48" spans="1:18" x14ac:dyDescent="0.2">
      <c r="A48" s="10">
        <v>41684</v>
      </c>
      <c r="B48" s="5">
        <f t="shared" si="7"/>
        <v>41684</v>
      </c>
      <c r="C48" s="6">
        <f t="shared" si="5"/>
        <v>0</v>
      </c>
      <c r="D48" s="6">
        <f t="shared" si="6"/>
        <v>0</v>
      </c>
      <c r="E48" s="8" t="str">
        <f t="shared" si="8"/>
        <v/>
      </c>
      <c r="F48" s="6"/>
      <c r="G48" s="65"/>
      <c r="H48" s="67"/>
      <c r="I48" s="71"/>
      <c r="J48" s="9"/>
      <c r="K48" s="9"/>
      <c r="L48" s="9"/>
      <c r="M48" s="9"/>
      <c r="N48" s="61"/>
      <c r="O48" s="62"/>
      <c r="P48" s="69"/>
      <c r="Q48" s="69"/>
      <c r="R48" s="91">
        <f t="shared" si="9"/>
        <v>0</v>
      </c>
    </row>
    <row r="49" spans="1:18" x14ac:dyDescent="0.2">
      <c r="A49" s="10">
        <v>41685</v>
      </c>
      <c r="B49" s="5">
        <f t="shared" si="7"/>
        <v>41685</v>
      </c>
      <c r="C49" s="6">
        <f t="shared" si="5"/>
        <v>0</v>
      </c>
      <c r="D49" s="6">
        <f t="shared" si="6"/>
        <v>0</v>
      </c>
      <c r="E49" s="8" t="str">
        <f t="shared" si="8"/>
        <v/>
      </c>
      <c r="F49" s="6"/>
      <c r="G49" s="65"/>
      <c r="H49" s="67"/>
      <c r="I49" s="71"/>
      <c r="J49" s="9"/>
      <c r="K49" s="9"/>
      <c r="L49" s="9"/>
      <c r="M49" s="9"/>
      <c r="N49" s="61"/>
      <c r="O49" s="62"/>
      <c r="P49" s="69"/>
      <c r="Q49" s="69"/>
      <c r="R49" s="91">
        <f t="shared" si="9"/>
        <v>0</v>
      </c>
    </row>
    <row r="50" spans="1:18" x14ac:dyDescent="0.2">
      <c r="A50" s="10">
        <v>41686</v>
      </c>
      <c r="B50" s="5">
        <f t="shared" si="7"/>
        <v>41686</v>
      </c>
      <c r="C50" s="6">
        <f t="shared" si="5"/>
        <v>0</v>
      </c>
      <c r="D50" s="6">
        <f t="shared" si="6"/>
        <v>0</v>
      </c>
      <c r="E50" s="8" t="str">
        <f t="shared" si="8"/>
        <v/>
      </c>
      <c r="F50" s="6"/>
      <c r="G50" s="65"/>
      <c r="H50" s="67"/>
      <c r="I50" s="71"/>
      <c r="J50" s="9"/>
      <c r="K50" s="9"/>
      <c r="L50" s="9"/>
      <c r="M50" s="9"/>
      <c r="N50" s="61"/>
      <c r="O50" s="62"/>
      <c r="P50" s="69"/>
      <c r="Q50" s="69"/>
      <c r="R50" s="91">
        <f t="shared" si="9"/>
        <v>0</v>
      </c>
    </row>
    <row r="51" spans="1:18" x14ac:dyDescent="0.2">
      <c r="A51" s="10">
        <v>41687</v>
      </c>
      <c r="B51" s="5">
        <f t="shared" si="7"/>
        <v>41687</v>
      </c>
      <c r="C51" s="6">
        <f t="shared" si="5"/>
        <v>0</v>
      </c>
      <c r="D51" s="6">
        <f t="shared" si="6"/>
        <v>0</v>
      </c>
      <c r="E51" s="8" t="str">
        <f t="shared" si="8"/>
        <v/>
      </c>
      <c r="F51" s="6"/>
      <c r="G51" s="65"/>
      <c r="H51" s="67"/>
      <c r="I51" s="71"/>
      <c r="J51" s="9"/>
      <c r="K51" s="9"/>
      <c r="L51" s="9"/>
      <c r="M51" s="9"/>
      <c r="N51" s="61"/>
      <c r="O51" s="62"/>
      <c r="P51" s="69"/>
      <c r="Q51" s="69"/>
      <c r="R51" s="91">
        <f t="shared" si="9"/>
        <v>0</v>
      </c>
    </row>
    <row r="52" spans="1:18" x14ac:dyDescent="0.2">
      <c r="A52" s="10">
        <v>41688</v>
      </c>
      <c r="B52" s="5">
        <f t="shared" si="7"/>
        <v>41688</v>
      </c>
      <c r="C52" s="6">
        <f t="shared" si="5"/>
        <v>0</v>
      </c>
      <c r="D52" s="6">
        <f t="shared" si="6"/>
        <v>0</v>
      </c>
      <c r="E52" s="8" t="str">
        <f t="shared" si="8"/>
        <v/>
      </c>
      <c r="F52" s="6"/>
      <c r="G52" s="65"/>
      <c r="H52" s="67"/>
      <c r="I52" s="71"/>
      <c r="J52" s="9"/>
      <c r="K52" s="9"/>
      <c r="L52" s="9"/>
      <c r="M52" s="9"/>
      <c r="N52" s="61"/>
      <c r="O52" s="62"/>
      <c r="P52" s="69"/>
      <c r="Q52" s="69"/>
      <c r="R52" s="91">
        <f t="shared" si="9"/>
        <v>0</v>
      </c>
    </row>
    <row r="53" spans="1:18" x14ac:dyDescent="0.2">
      <c r="A53" s="10">
        <v>41689</v>
      </c>
      <c r="B53" s="5">
        <f t="shared" si="7"/>
        <v>41689</v>
      </c>
      <c r="C53" s="6">
        <f t="shared" si="5"/>
        <v>0</v>
      </c>
      <c r="D53" s="6">
        <f t="shared" si="6"/>
        <v>0</v>
      </c>
      <c r="E53" s="8" t="str">
        <f t="shared" si="8"/>
        <v/>
      </c>
      <c r="F53" s="6"/>
      <c r="G53" s="65"/>
      <c r="H53" s="67"/>
      <c r="I53" s="71"/>
      <c r="J53" s="9"/>
      <c r="K53" s="9"/>
      <c r="L53" s="9"/>
      <c r="M53" s="9"/>
      <c r="N53" s="61"/>
      <c r="O53" s="62"/>
      <c r="P53" s="69"/>
      <c r="Q53" s="69"/>
      <c r="R53" s="91">
        <f t="shared" si="9"/>
        <v>0</v>
      </c>
    </row>
    <row r="54" spans="1:18" x14ac:dyDescent="0.2">
      <c r="A54" s="10">
        <v>41690</v>
      </c>
      <c r="B54" s="5">
        <f t="shared" si="7"/>
        <v>41690</v>
      </c>
      <c r="C54" s="6">
        <f t="shared" si="5"/>
        <v>0</v>
      </c>
      <c r="D54" s="6">
        <f t="shared" si="6"/>
        <v>0</v>
      </c>
      <c r="E54" s="8" t="str">
        <f t="shared" si="8"/>
        <v/>
      </c>
      <c r="F54" s="6"/>
      <c r="G54" s="65"/>
      <c r="H54" s="67"/>
      <c r="I54" s="71"/>
      <c r="J54" s="9"/>
      <c r="K54" s="9"/>
      <c r="L54" s="9"/>
      <c r="M54" s="9"/>
      <c r="N54" s="61"/>
      <c r="O54" s="62"/>
      <c r="P54" s="69"/>
      <c r="Q54" s="69"/>
      <c r="R54" s="91">
        <f t="shared" si="9"/>
        <v>0</v>
      </c>
    </row>
    <row r="55" spans="1:18" x14ac:dyDescent="0.2">
      <c r="A55" s="10">
        <v>41691</v>
      </c>
      <c r="B55" s="5">
        <f t="shared" si="7"/>
        <v>41691</v>
      </c>
      <c r="C55" s="6">
        <f t="shared" si="5"/>
        <v>0</v>
      </c>
      <c r="D55" s="6">
        <f t="shared" si="6"/>
        <v>0</v>
      </c>
      <c r="E55" s="8" t="str">
        <f t="shared" si="8"/>
        <v/>
      </c>
      <c r="F55" s="6"/>
      <c r="G55" s="65"/>
      <c r="H55" s="67"/>
      <c r="I55" s="71"/>
      <c r="J55" s="9"/>
      <c r="K55" s="9"/>
      <c r="L55" s="9"/>
      <c r="M55" s="9"/>
      <c r="N55" s="61"/>
      <c r="O55" s="62"/>
      <c r="P55" s="69"/>
      <c r="Q55" s="69"/>
      <c r="R55" s="91">
        <f t="shared" si="9"/>
        <v>0</v>
      </c>
    </row>
    <row r="56" spans="1:18" x14ac:dyDescent="0.2">
      <c r="A56" s="10">
        <v>41692</v>
      </c>
      <c r="B56" s="5">
        <f t="shared" si="7"/>
        <v>41692</v>
      </c>
      <c r="C56" s="6">
        <f t="shared" si="5"/>
        <v>0</v>
      </c>
      <c r="D56" s="6">
        <f t="shared" si="6"/>
        <v>0</v>
      </c>
      <c r="E56" s="8" t="str">
        <f t="shared" si="8"/>
        <v/>
      </c>
      <c r="F56" s="6"/>
      <c r="G56" s="65"/>
      <c r="H56" s="67"/>
      <c r="I56" s="71"/>
      <c r="J56" s="9"/>
      <c r="K56" s="9"/>
      <c r="L56" s="9"/>
      <c r="M56" s="9"/>
      <c r="N56" s="61"/>
      <c r="O56" s="62"/>
      <c r="P56" s="69"/>
      <c r="Q56" s="69"/>
      <c r="R56" s="91">
        <f t="shared" si="9"/>
        <v>0</v>
      </c>
    </row>
    <row r="57" spans="1:18" x14ac:dyDescent="0.2">
      <c r="A57" s="10">
        <v>41693</v>
      </c>
      <c r="B57" s="5">
        <f t="shared" si="7"/>
        <v>41693</v>
      </c>
      <c r="C57" s="6">
        <f t="shared" si="5"/>
        <v>0</v>
      </c>
      <c r="D57" s="6">
        <f t="shared" si="6"/>
        <v>0</v>
      </c>
      <c r="E57" s="8" t="str">
        <f t="shared" si="8"/>
        <v/>
      </c>
      <c r="F57" s="6"/>
      <c r="G57" s="65"/>
      <c r="H57" s="67"/>
      <c r="I57" s="71"/>
      <c r="J57" s="9"/>
      <c r="K57" s="9"/>
      <c r="L57" s="9"/>
      <c r="M57" s="9"/>
      <c r="N57" s="61"/>
      <c r="O57" s="62"/>
      <c r="P57" s="69"/>
      <c r="Q57" s="69"/>
      <c r="R57" s="91">
        <f t="shared" si="9"/>
        <v>0</v>
      </c>
    </row>
    <row r="58" spans="1:18" x14ac:dyDescent="0.2">
      <c r="A58" s="10">
        <v>41694</v>
      </c>
      <c r="B58" s="5">
        <f t="shared" si="7"/>
        <v>41694</v>
      </c>
      <c r="C58" s="6">
        <f t="shared" si="5"/>
        <v>0</v>
      </c>
      <c r="D58" s="6">
        <f t="shared" si="6"/>
        <v>0</v>
      </c>
      <c r="E58" s="8" t="str">
        <f t="shared" si="8"/>
        <v/>
      </c>
      <c r="F58" s="6"/>
      <c r="G58" s="65"/>
      <c r="H58" s="67"/>
      <c r="I58" s="71"/>
      <c r="J58" s="9"/>
      <c r="K58" s="9"/>
      <c r="L58" s="9"/>
      <c r="M58" s="9"/>
      <c r="N58" s="61"/>
      <c r="O58" s="62"/>
      <c r="P58" s="69"/>
      <c r="Q58" s="69"/>
      <c r="R58" s="91">
        <f t="shared" si="9"/>
        <v>0</v>
      </c>
    </row>
    <row r="59" spans="1:18" x14ac:dyDescent="0.2">
      <c r="A59" s="10">
        <v>41695</v>
      </c>
      <c r="B59" s="5">
        <f t="shared" si="7"/>
        <v>41695</v>
      </c>
      <c r="C59" s="6">
        <f t="shared" si="5"/>
        <v>0</v>
      </c>
      <c r="D59" s="6">
        <f t="shared" si="6"/>
        <v>0</v>
      </c>
      <c r="E59" s="8" t="str">
        <f t="shared" si="8"/>
        <v/>
      </c>
      <c r="F59" s="6"/>
      <c r="G59" s="65"/>
      <c r="H59" s="67"/>
      <c r="I59" s="71"/>
      <c r="J59" s="9"/>
      <c r="K59" s="9"/>
      <c r="L59" s="9"/>
      <c r="M59" s="9"/>
      <c r="N59" s="61"/>
      <c r="O59" s="62"/>
      <c r="P59" s="69"/>
      <c r="Q59" s="69"/>
      <c r="R59" s="91">
        <f t="shared" si="9"/>
        <v>0</v>
      </c>
    </row>
    <row r="60" spans="1:18" x14ac:dyDescent="0.2">
      <c r="A60" s="10">
        <v>41696</v>
      </c>
      <c r="B60" s="5">
        <f t="shared" si="7"/>
        <v>41696</v>
      </c>
      <c r="C60" s="6">
        <f t="shared" si="5"/>
        <v>0</v>
      </c>
      <c r="D60" s="6">
        <f t="shared" si="6"/>
        <v>0</v>
      </c>
      <c r="E60" s="8" t="str">
        <f t="shared" si="8"/>
        <v/>
      </c>
      <c r="F60" s="6"/>
      <c r="G60" s="65"/>
      <c r="H60" s="67"/>
      <c r="I60" s="71"/>
      <c r="J60" s="9"/>
      <c r="K60" s="9"/>
      <c r="L60" s="9"/>
      <c r="M60" s="9"/>
      <c r="N60" s="61"/>
      <c r="O60" s="62"/>
      <c r="P60" s="69"/>
      <c r="Q60" s="69"/>
      <c r="R60" s="91">
        <f t="shared" si="9"/>
        <v>0</v>
      </c>
    </row>
    <row r="61" spans="1:18" x14ac:dyDescent="0.2">
      <c r="A61" s="10">
        <v>41697</v>
      </c>
      <c r="B61" s="5">
        <f t="shared" si="7"/>
        <v>41697</v>
      </c>
      <c r="C61" s="6">
        <f t="shared" si="5"/>
        <v>0</v>
      </c>
      <c r="D61" s="6">
        <f t="shared" si="6"/>
        <v>0</v>
      </c>
      <c r="E61" s="8" t="str">
        <f t="shared" si="8"/>
        <v/>
      </c>
      <c r="F61" s="6"/>
      <c r="G61" s="65"/>
      <c r="H61" s="67"/>
      <c r="I61" s="71"/>
      <c r="J61" s="9"/>
      <c r="K61" s="9"/>
      <c r="L61" s="9"/>
      <c r="M61" s="9"/>
      <c r="N61" s="61"/>
      <c r="O61" s="62"/>
      <c r="P61" s="69"/>
      <c r="Q61" s="69"/>
      <c r="R61" s="91">
        <f t="shared" si="9"/>
        <v>0</v>
      </c>
    </row>
    <row r="62" spans="1:18" ht="15" thickBot="1" x14ac:dyDescent="0.25">
      <c r="A62" s="10">
        <v>41698</v>
      </c>
      <c r="B62" s="5">
        <f t="shared" si="7"/>
        <v>41698</v>
      </c>
      <c r="C62" s="6">
        <f t="shared" si="5"/>
        <v>0</v>
      </c>
      <c r="D62" s="6">
        <f t="shared" si="6"/>
        <v>0</v>
      </c>
      <c r="E62" s="8" t="str">
        <f t="shared" si="8"/>
        <v/>
      </c>
      <c r="F62" s="6"/>
      <c r="G62" s="65"/>
      <c r="H62" s="67"/>
      <c r="I62" s="71"/>
      <c r="J62" s="9"/>
      <c r="K62" s="9"/>
      <c r="L62" s="9"/>
      <c r="M62" s="9"/>
      <c r="N62" s="61"/>
      <c r="O62" s="62"/>
      <c r="P62" s="69"/>
      <c r="Q62" s="69"/>
      <c r="R62" s="91">
        <f t="shared" si="9"/>
        <v>0</v>
      </c>
    </row>
    <row r="63" spans="1:18" ht="15.75" thickBot="1" x14ac:dyDescent="0.3">
      <c r="A63" s="137" t="s">
        <v>26</v>
      </c>
      <c r="B63" s="138"/>
      <c r="C63" s="44">
        <f>IFERROR(SUM(C35:C62),"")</f>
        <v>0</v>
      </c>
      <c r="D63" s="44">
        <f>IFERROR(SUM(D35:D62),"")</f>
        <v>0</v>
      </c>
      <c r="E63" s="47" t="str">
        <f>IFERROR(AVERAGE(E35:E62),"")</f>
        <v/>
      </c>
      <c r="F63" s="44">
        <f>IFERROR(SUM(F35:F62),"")</f>
        <v>0</v>
      </c>
      <c r="G63" s="48">
        <f>IFERROR(SUM(G35:G62),"")</f>
        <v>0</v>
      </c>
      <c r="H63" s="49">
        <f>IFERROR(SUM(H35:H62),"")</f>
        <v>0</v>
      </c>
      <c r="I63" s="52" t="str">
        <f>IFERROR(AVERAGE(I35:I62),"")</f>
        <v/>
      </c>
      <c r="J63" s="93" t="str">
        <f>IFERROR(AVERAGE(J35:J62),"")</f>
        <v/>
      </c>
      <c r="K63" s="52" t="str">
        <f>IFERROR(AVERAGE(K35:K62),"")</f>
        <v/>
      </c>
      <c r="L63" s="50">
        <f>IFERROR(SUM(L35:L62),"")</f>
        <v>0</v>
      </c>
      <c r="M63" s="94" t="str">
        <f>IFERROR((F63-R63)/F63,"")</f>
        <v/>
      </c>
      <c r="N63" s="45">
        <f>IFERROR(SUM(N35:N62),"")</f>
        <v>0</v>
      </c>
      <c r="O63" s="46">
        <f>IFERROR(SUM(O35:O62),"")</f>
        <v>0</v>
      </c>
      <c r="P63" s="50" t="str">
        <f>IFERROR(AVERAGE(P35:P62),"")</f>
        <v/>
      </c>
      <c r="Q63" s="51" t="str">
        <f>IFERROR(AVERAGE(Q35:Q62),"")</f>
        <v/>
      </c>
      <c r="R63" s="91">
        <f>SUM(R35:R62)</f>
        <v>0</v>
      </c>
    </row>
    <row r="65" spans="1:18" x14ac:dyDescent="0.2">
      <c r="A65" s="10">
        <v>41699</v>
      </c>
      <c r="B65" s="5">
        <f>A65</f>
        <v>41699</v>
      </c>
      <c r="C65" s="6">
        <f t="shared" ref="C65:C95" si="10">D65+F65</f>
        <v>0</v>
      </c>
      <c r="D65" s="6">
        <f t="shared" ref="D65:D95" si="11">N65+O65</f>
        <v>0</v>
      </c>
      <c r="E65" s="8" t="str">
        <f>IFERROR((D65/C65),"")</f>
        <v/>
      </c>
      <c r="F65" s="6"/>
      <c r="G65" s="65"/>
      <c r="H65" s="67"/>
      <c r="I65" s="71"/>
      <c r="J65" s="9"/>
      <c r="K65" s="9"/>
      <c r="L65" s="9"/>
      <c r="M65" s="9"/>
      <c r="N65" s="61"/>
      <c r="O65" s="62"/>
      <c r="P65" s="69"/>
      <c r="Q65" s="69"/>
      <c r="R65" s="91">
        <f>F65*(100-M65)%</f>
        <v>0</v>
      </c>
    </row>
    <row r="66" spans="1:18" x14ac:dyDescent="0.2">
      <c r="A66" s="10">
        <v>41700</v>
      </c>
      <c r="B66" s="5">
        <f t="shared" ref="B66:B95" si="12">A66</f>
        <v>41700</v>
      </c>
      <c r="C66" s="6">
        <f t="shared" si="10"/>
        <v>0</v>
      </c>
      <c r="D66" s="6">
        <f t="shared" si="11"/>
        <v>0</v>
      </c>
      <c r="E66" s="8" t="str">
        <f t="shared" ref="E66:E95" si="13">IFERROR((D66/C66),"")</f>
        <v/>
      </c>
      <c r="F66" s="6"/>
      <c r="G66" s="65"/>
      <c r="H66" s="67"/>
      <c r="I66" s="71"/>
      <c r="J66" s="9"/>
      <c r="K66" s="9"/>
      <c r="L66" s="9"/>
      <c r="M66" s="9"/>
      <c r="N66" s="61"/>
      <c r="O66" s="62"/>
      <c r="P66" s="69"/>
      <c r="Q66" s="69"/>
      <c r="R66" s="91">
        <f t="shared" ref="R66:R95" si="14">F66*(100-M66)%</f>
        <v>0</v>
      </c>
    </row>
    <row r="67" spans="1:18" x14ac:dyDescent="0.2">
      <c r="A67" s="10">
        <v>41701</v>
      </c>
      <c r="B67" s="5">
        <f t="shared" si="12"/>
        <v>41701</v>
      </c>
      <c r="C67" s="6">
        <f t="shared" si="10"/>
        <v>0</v>
      </c>
      <c r="D67" s="6">
        <f t="shared" si="11"/>
        <v>0</v>
      </c>
      <c r="E67" s="8" t="str">
        <f t="shared" si="13"/>
        <v/>
      </c>
      <c r="F67" s="6"/>
      <c r="G67" s="65"/>
      <c r="H67" s="67"/>
      <c r="I67" s="71"/>
      <c r="J67" s="9"/>
      <c r="K67" s="9"/>
      <c r="L67" s="9"/>
      <c r="M67" s="9"/>
      <c r="N67" s="61"/>
      <c r="O67" s="62"/>
      <c r="P67" s="69"/>
      <c r="Q67" s="69"/>
      <c r="R67" s="91">
        <f t="shared" si="14"/>
        <v>0</v>
      </c>
    </row>
    <row r="68" spans="1:18" x14ac:dyDescent="0.2">
      <c r="A68" s="10">
        <v>41702</v>
      </c>
      <c r="B68" s="5">
        <f t="shared" si="12"/>
        <v>41702</v>
      </c>
      <c r="C68" s="6">
        <f t="shared" si="10"/>
        <v>0</v>
      </c>
      <c r="D68" s="6">
        <f t="shared" si="11"/>
        <v>0</v>
      </c>
      <c r="E68" s="8" t="str">
        <f t="shared" si="13"/>
        <v/>
      </c>
      <c r="F68" s="6"/>
      <c r="G68" s="65"/>
      <c r="H68" s="67"/>
      <c r="I68" s="71"/>
      <c r="J68" s="9"/>
      <c r="K68" s="9"/>
      <c r="L68" s="9"/>
      <c r="M68" s="9"/>
      <c r="N68" s="61"/>
      <c r="O68" s="62"/>
      <c r="P68" s="69"/>
      <c r="Q68" s="69"/>
      <c r="R68" s="91">
        <f t="shared" si="14"/>
        <v>0</v>
      </c>
    </row>
    <row r="69" spans="1:18" x14ac:dyDescent="0.2">
      <c r="A69" s="10">
        <v>41703</v>
      </c>
      <c r="B69" s="5">
        <f t="shared" si="12"/>
        <v>41703</v>
      </c>
      <c r="C69" s="6">
        <f t="shared" si="10"/>
        <v>0</v>
      </c>
      <c r="D69" s="6">
        <f t="shared" si="11"/>
        <v>0</v>
      </c>
      <c r="E69" s="8" t="str">
        <f t="shared" si="13"/>
        <v/>
      </c>
      <c r="F69" s="6"/>
      <c r="G69" s="65"/>
      <c r="H69" s="67"/>
      <c r="I69" s="71"/>
      <c r="J69" s="9"/>
      <c r="K69" s="9"/>
      <c r="L69" s="9"/>
      <c r="M69" s="9"/>
      <c r="N69" s="61"/>
      <c r="O69" s="62"/>
      <c r="P69" s="69"/>
      <c r="Q69" s="69"/>
      <c r="R69" s="91">
        <f t="shared" si="14"/>
        <v>0</v>
      </c>
    </row>
    <row r="70" spans="1:18" x14ac:dyDescent="0.2">
      <c r="A70" s="10">
        <v>41704</v>
      </c>
      <c r="B70" s="5">
        <f t="shared" si="12"/>
        <v>41704</v>
      </c>
      <c r="C70" s="6">
        <f t="shared" si="10"/>
        <v>0</v>
      </c>
      <c r="D70" s="6">
        <f t="shared" si="11"/>
        <v>0</v>
      </c>
      <c r="E70" s="8" t="str">
        <f t="shared" si="13"/>
        <v/>
      </c>
      <c r="F70" s="6"/>
      <c r="G70" s="65"/>
      <c r="H70" s="67"/>
      <c r="I70" s="71"/>
      <c r="J70" s="9"/>
      <c r="K70" s="9"/>
      <c r="L70" s="9"/>
      <c r="M70" s="9"/>
      <c r="N70" s="61"/>
      <c r="O70" s="62"/>
      <c r="P70" s="69"/>
      <c r="Q70" s="69"/>
      <c r="R70" s="91">
        <f t="shared" si="14"/>
        <v>0</v>
      </c>
    </row>
    <row r="71" spans="1:18" x14ac:dyDescent="0.2">
      <c r="A71" s="10">
        <v>41705</v>
      </c>
      <c r="B71" s="5">
        <f t="shared" si="12"/>
        <v>41705</v>
      </c>
      <c r="C71" s="6">
        <f t="shared" si="10"/>
        <v>0</v>
      </c>
      <c r="D71" s="6">
        <f t="shared" si="11"/>
        <v>0</v>
      </c>
      <c r="E71" s="8" t="str">
        <f t="shared" si="13"/>
        <v/>
      </c>
      <c r="F71" s="6"/>
      <c r="G71" s="65"/>
      <c r="H71" s="67"/>
      <c r="I71" s="71"/>
      <c r="J71" s="9"/>
      <c r="K71" s="9"/>
      <c r="L71" s="9"/>
      <c r="M71" s="9"/>
      <c r="N71" s="61"/>
      <c r="O71" s="62"/>
      <c r="P71" s="69"/>
      <c r="Q71" s="69"/>
      <c r="R71" s="91">
        <f t="shared" si="14"/>
        <v>0</v>
      </c>
    </row>
    <row r="72" spans="1:18" x14ac:dyDescent="0.2">
      <c r="A72" s="10">
        <v>41706</v>
      </c>
      <c r="B72" s="5">
        <f t="shared" si="12"/>
        <v>41706</v>
      </c>
      <c r="C72" s="6">
        <f t="shared" si="10"/>
        <v>0</v>
      </c>
      <c r="D72" s="6">
        <f t="shared" si="11"/>
        <v>0</v>
      </c>
      <c r="E72" s="8" t="str">
        <f t="shared" si="13"/>
        <v/>
      </c>
      <c r="F72" s="6"/>
      <c r="G72" s="65"/>
      <c r="H72" s="67"/>
      <c r="I72" s="71"/>
      <c r="J72" s="9"/>
      <c r="K72" s="9"/>
      <c r="L72" s="9"/>
      <c r="M72" s="9"/>
      <c r="N72" s="61"/>
      <c r="O72" s="62"/>
      <c r="P72" s="69"/>
      <c r="Q72" s="69"/>
      <c r="R72" s="91">
        <f t="shared" si="14"/>
        <v>0</v>
      </c>
    </row>
    <row r="73" spans="1:18" x14ac:dyDescent="0.2">
      <c r="A73" s="10">
        <v>41707</v>
      </c>
      <c r="B73" s="5">
        <f t="shared" si="12"/>
        <v>41707</v>
      </c>
      <c r="C73" s="6">
        <f t="shared" si="10"/>
        <v>0</v>
      </c>
      <c r="D73" s="6">
        <f t="shared" si="11"/>
        <v>0</v>
      </c>
      <c r="E73" s="8" t="str">
        <f t="shared" si="13"/>
        <v/>
      </c>
      <c r="F73" s="6"/>
      <c r="G73" s="65"/>
      <c r="H73" s="67"/>
      <c r="I73" s="71"/>
      <c r="J73" s="9"/>
      <c r="K73" s="9"/>
      <c r="L73" s="9"/>
      <c r="M73" s="9"/>
      <c r="N73" s="61"/>
      <c r="O73" s="62"/>
      <c r="P73" s="69"/>
      <c r="Q73" s="69"/>
      <c r="R73" s="91">
        <f t="shared" si="14"/>
        <v>0</v>
      </c>
    </row>
    <row r="74" spans="1:18" x14ac:dyDescent="0.2">
      <c r="A74" s="10">
        <v>41708</v>
      </c>
      <c r="B74" s="5">
        <f t="shared" si="12"/>
        <v>41708</v>
      </c>
      <c r="C74" s="6">
        <f t="shared" si="10"/>
        <v>0</v>
      </c>
      <c r="D74" s="6">
        <f t="shared" si="11"/>
        <v>0</v>
      </c>
      <c r="E74" s="8" t="str">
        <f t="shared" si="13"/>
        <v/>
      </c>
      <c r="F74" s="6"/>
      <c r="G74" s="65"/>
      <c r="H74" s="67"/>
      <c r="I74" s="71"/>
      <c r="J74" s="9"/>
      <c r="K74" s="9"/>
      <c r="L74" s="9"/>
      <c r="M74" s="9"/>
      <c r="N74" s="61"/>
      <c r="O74" s="62"/>
      <c r="P74" s="69"/>
      <c r="Q74" s="69"/>
      <c r="R74" s="91">
        <f t="shared" si="14"/>
        <v>0</v>
      </c>
    </row>
    <row r="75" spans="1:18" x14ac:dyDescent="0.2">
      <c r="A75" s="10">
        <v>41709</v>
      </c>
      <c r="B75" s="5">
        <f t="shared" si="12"/>
        <v>41709</v>
      </c>
      <c r="C75" s="6">
        <f t="shared" si="10"/>
        <v>0</v>
      </c>
      <c r="D75" s="6">
        <f t="shared" si="11"/>
        <v>0</v>
      </c>
      <c r="E75" s="8" t="str">
        <f t="shared" si="13"/>
        <v/>
      </c>
      <c r="F75" s="6"/>
      <c r="G75" s="65"/>
      <c r="H75" s="67"/>
      <c r="I75" s="71"/>
      <c r="J75" s="9"/>
      <c r="K75" s="9"/>
      <c r="L75" s="9"/>
      <c r="M75" s="9"/>
      <c r="N75" s="61"/>
      <c r="O75" s="62"/>
      <c r="P75" s="69"/>
      <c r="Q75" s="69"/>
      <c r="R75" s="91">
        <f t="shared" si="14"/>
        <v>0</v>
      </c>
    </row>
    <row r="76" spans="1:18" x14ac:dyDescent="0.2">
      <c r="A76" s="10">
        <v>41710</v>
      </c>
      <c r="B76" s="5">
        <f t="shared" si="12"/>
        <v>41710</v>
      </c>
      <c r="C76" s="6">
        <f t="shared" si="10"/>
        <v>0</v>
      </c>
      <c r="D76" s="6">
        <f t="shared" si="11"/>
        <v>0</v>
      </c>
      <c r="E76" s="8" t="str">
        <f t="shared" si="13"/>
        <v/>
      </c>
      <c r="F76" s="6"/>
      <c r="G76" s="65"/>
      <c r="H76" s="67"/>
      <c r="I76" s="71"/>
      <c r="J76" s="9"/>
      <c r="K76" s="9"/>
      <c r="L76" s="9"/>
      <c r="M76" s="9"/>
      <c r="N76" s="61"/>
      <c r="O76" s="62"/>
      <c r="P76" s="69"/>
      <c r="Q76" s="69"/>
      <c r="R76" s="91">
        <f t="shared" si="14"/>
        <v>0</v>
      </c>
    </row>
    <row r="77" spans="1:18" x14ac:dyDescent="0.2">
      <c r="A77" s="10">
        <v>41711</v>
      </c>
      <c r="B77" s="5">
        <f t="shared" si="12"/>
        <v>41711</v>
      </c>
      <c r="C77" s="6">
        <f t="shared" si="10"/>
        <v>0</v>
      </c>
      <c r="D77" s="6">
        <f t="shared" si="11"/>
        <v>0</v>
      </c>
      <c r="E77" s="8" t="str">
        <f t="shared" si="13"/>
        <v/>
      </c>
      <c r="F77" s="6"/>
      <c r="G77" s="65"/>
      <c r="H77" s="67"/>
      <c r="I77" s="71"/>
      <c r="J77" s="9"/>
      <c r="K77" s="9"/>
      <c r="L77" s="9"/>
      <c r="M77" s="9"/>
      <c r="N77" s="61"/>
      <c r="O77" s="62"/>
      <c r="P77" s="69"/>
      <c r="Q77" s="69"/>
      <c r="R77" s="91">
        <f t="shared" si="14"/>
        <v>0</v>
      </c>
    </row>
    <row r="78" spans="1:18" x14ac:dyDescent="0.2">
      <c r="A78" s="10">
        <v>41712</v>
      </c>
      <c r="B78" s="5">
        <f t="shared" si="12"/>
        <v>41712</v>
      </c>
      <c r="C78" s="6">
        <f t="shared" si="10"/>
        <v>0</v>
      </c>
      <c r="D78" s="6">
        <f t="shared" si="11"/>
        <v>0</v>
      </c>
      <c r="E78" s="8" t="str">
        <f t="shared" si="13"/>
        <v/>
      </c>
      <c r="F78" s="6"/>
      <c r="G78" s="65"/>
      <c r="H78" s="67"/>
      <c r="I78" s="71"/>
      <c r="J78" s="9"/>
      <c r="K78" s="9"/>
      <c r="L78" s="9"/>
      <c r="M78" s="9"/>
      <c r="N78" s="61"/>
      <c r="O78" s="62"/>
      <c r="P78" s="69"/>
      <c r="Q78" s="69"/>
      <c r="R78" s="91">
        <f t="shared" si="14"/>
        <v>0</v>
      </c>
    </row>
    <row r="79" spans="1:18" x14ac:dyDescent="0.2">
      <c r="A79" s="10">
        <v>41713</v>
      </c>
      <c r="B79" s="5">
        <f t="shared" si="12"/>
        <v>41713</v>
      </c>
      <c r="C79" s="6">
        <f t="shared" si="10"/>
        <v>0</v>
      </c>
      <c r="D79" s="6">
        <f t="shared" si="11"/>
        <v>0</v>
      </c>
      <c r="E79" s="8" t="str">
        <f t="shared" si="13"/>
        <v/>
      </c>
      <c r="F79" s="6"/>
      <c r="G79" s="65"/>
      <c r="H79" s="67"/>
      <c r="I79" s="71"/>
      <c r="J79" s="9"/>
      <c r="K79" s="9"/>
      <c r="L79" s="9"/>
      <c r="M79" s="9"/>
      <c r="N79" s="61"/>
      <c r="O79" s="62"/>
      <c r="P79" s="69"/>
      <c r="Q79" s="69"/>
      <c r="R79" s="91">
        <f t="shared" si="14"/>
        <v>0</v>
      </c>
    </row>
    <row r="80" spans="1:18" x14ac:dyDescent="0.2">
      <c r="A80" s="10">
        <v>41714</v>
      </c>
      <c r="B80" s="5">
        <f t="shared" si="12"/>
        <v>41714</v>
      </c>
      <c r="C80" s="6">
        <f t="shared" si="10"/>
        <v>0</v>
      </c>
      <c r="D80" s="6">
        <f t="shared" si="11"/>
        <v>0</v>
      </c>
      <c r="E80" s="8" t="str">
        <f t="shared" si="13"/>
        <v/>
      </c>
      <c r="F80" s="6"/>
      <c r="G80" s="65"/>
      <c r="H80" s="67"/>
      <c r="I80" s="71"/>
      <c r="J80" s="9"/>
      <c r="K80" s="9"/>
      <c r="L80" s="9"/>
      <c r="M80" s="9"/>
      <c r="N80" s="61"/>
      <c r="O80" s="62"/>
      <c r="P80" s="69"/>
      <c r="Q80" s="69"/>
      <c r="R80" s="91">
        <f t="shared" si="14"/>
        <v>0</v>
      </c>
    </row>
    <row r="81" spans="1:18" x14ac:dyDescent="0.2">
      <c r="A81" s="10">
        <v>41715</v>
      </c>
      <c r="B81" s="5">
        <f t="shared" si="12"/>
        <v>41715</v>
      </c>
      <c r="C81" s="6">
        <f t="shared" si="10"/>
        <v>0</v>
      </c>
      <c r="D81" s="6">
        <f t="shared" si="11"/>
        <v>0</v>
      </c>
      <c r="E81" s="8" t="str">
        <f t="shared" si="13"/>
        <v/>
      </c>
      <c r="F81" s="6"/>
      <c r="G81" s="65"/>
      <c r="H81" s="67"/>
      <c r="I81" s="71"/>
      <c r="J81" s="9"/>
      <c r="K81" s="9"/>
      <c r="L81" s="9"/>
      <c r="M81" s="9"/>
      <c r="N81" s="61"/>
      <c r="O81" s="62"/>
      <c r="P81" s="69"/>
      <c r="Q81" s="69"/>
      <c r="R81" s="91">
        <f t="shared" si="14"/>
        <v>0</v>
      </c>
    </row>
    <row r="82" spans="1:18" x14ac:dyDescent="0.2">
      <c r="A82" s="10">
        <v>41716</v>
      </c>
      <c r="B82" s="5">
        <f t="shared" si="12"/>
        <v>41716</v>
      </c>
      <c r="C82" s="6">
        <f t="shared" si="10"/>
        <v>0</v>
      </c>
      <c r="D82" s="6">
        <f t="shared" si="11"/>
        <v>0</v>
      </c>
      <c r="E82" s="8" t="str">
        <f t="shared" si="13"/>
        <v/>
      </c>
      <c r="F82" s="6"/>
      <c r="G82" s="65"/>
      <c r="H82" s="67"/>
      <c r="I82" s="71"/>
      <c r="J82" s="9"/>
      <c r="K82" s="9"/>
      <c r="L82" s="9"/>
      <c r="M82" s="9"/>
      <c r="N82" s="61"/>
      <c r="O82" s="62"/>
      <c r="P82" s="69"/>
      <c r="Q82" s="69"/>
      <c r="R82" s="91">
        <f t="shared" si="14"/>
        <v>0</v>
      </c>
    </row>
    <row r="83" spans="1:18" x14ac:dyDescent="0.2">
      <c r="A83" s="10">
        <v>41717</v>
      </c>
      <c r="B83" s="5">
        <f t="shared" si="12"/>
        <v>41717</v>
      </c>
      <c r="C83" s="6">
        <f t="shared" si="10"/>
        <v>0</v>
      </c>
      <c r="D83" s="6">
        <f t="shared" si="11"/>
        <v>0</v>
      </c>
      <c r="E83" s="8" t="str">
        <f t="shared" si="13"/>
        <v/>
      </c>
      <c r="F83" s="6"/>
      <c r="G83" s="65"/>
      <c r="H83" s="67"/>
      <c r="I83" s="71"/>
      <c r="J83" s="9"/>
      <c r="K83" s="9"/>
      <c r="L83" s="9"/>
      <c r="M83" s="9"/>
      <c r="N83" s="61"/>
      <c r="O83" s="62"/>
      <c r="P83" s="69"/>
      <c r="Q83" s="69"/>
      <c r="R83" s="91">
        <f t="shared" si="14"/>
        <v>0</v>
      </c>
    </row>
    <row r="84" spans="1:18" x14ac:dyDescent="0.2">
      <c r="A84" s="10">
        <v>41718</v>
      </c>
      <c r="B84" s="5">
        <f t="shared" si="12"/>
        <v>41718</v>
      </c>
      <c r="C84" s="6">
        <f t="shared" si="10"/>
        <v>0</v>
      </c>
      <c r="D84" s="6">
        <f t="shared" si="11"/>
        <v>0</v>
      </c>
      <c r="E84" s="8" t="str">
        <f t="shared" si="13"/>
        <v/>
      </c>
      <c r="F84" s="6"/>
      <c r="G84" s="65"/>
      <c r="H84" s="67"/>
      <c r="I84" s="71"/>
      <c r="J84" s="9"/>
      <c r="K84" s="9"/>
      <c r="L84" s="9"/>
      <c r="M84" s="9"/>
      <c r="N84" s="61"/>
      <c r="O84" s="62"/>
      <c r="P84" s="69"/>
      <c r="Q84" s="69"/>
      <c r="R84" s="91">
        <f t="shared" si="14"/>
        <v>0</v>
      </c>
    </row>
    <row r="85" spans="1:18" x14ac:dyDescent="0.2">
      <c r="A85" s="10">
        <v>41719</v>
      </c>
      <c r="B85" s="5">
        <f t="shared" si="12"/>
        <v>41719</v>
      </c>
      <c r="C85" s="6">
        <f t="shared" si="10"/>
        <v>0</v>
      </c>
      <c r="D85" s="6">
        <f t="shared" si="11"/>
        <v>0</v>
      </c>
      <c r="E85" s="8" t="str">
        <f t="shared" si="13"/>
        <v/>
      </c>
      <c r="F85" s="6"/>
      <c r="G85" s="65"/>
      <c r="H85" s="67"/>
      <c r="I85" s="71"/>
      <c r="J85" s="9"/>
      <c r="K85" s="9"/>
      <c r="L85" s="9"/>
      <c r="M85" s="9"/>
      <c r="N85" s="61"/>
      <c r="O85" s="62"/>
      <c r="P85" s="69"/>
      <c r="Q85" s="69"/>
      <c r="R85" s="91">
        <f t="shared" si="14"/>
        <v>0</v>
      </c>
    </row>
    <row r="86" spans="1:18" x14ac:dyDescent="0.2">
      <c r="A86" s="10">
        <v>41720</v>
      </c>
      <c r="B86" s="5">
        <f t="shared" si="12"/>
        <v>41720</v>
      </c>
      <c r="C86" s="6">
        <f t="shared" si="10"/>
        <v>0</v>
      </c>
      <c r="D86" s="6">
        <f t="shared" si="11"/>
        <v>0</v>
      </c>
      <c r="E86" s="8" t="str">
        <f t="shared" si="13"/>
        <v/>
      </c>
      <c r="F86" s="6"/>
      <c r="G86" s="65"/>
      <c r="H86" s="67"/>
      <c r="I86" s="71"/>
      <c r="J86" s="9"/>
      <c r="K86" s="9"/>
      <c r="L86" s="9"/>
      <c r="M86" s="9"/>
      <c r="N86" s="61"/>
      <c r="O86" s="62"/>
      <c r="P86" s="69"/>
      <c r="Q86" s="69"/>
      <c r="R86" s="91">
        <f t="shared" si="14"/>
        <v>0</v>
      </c>
    </row>
    <row r="87" spans="1:18" x14ac:dyDescent="0.2">
      <c r="A87" s="10">
        <v>41721</v>
      </c>
      <c r="B87" s="5">
        <f t="shared" si="12"/>
        <v>41721</v>
      </c>
      <c r="C87" s="6">
        <f t="shared" si="10"/>
        <v>0</v>
      </c>
      <c r="D87" s="6">
        <f t="shared" si="11"/>
        <v>0</v>
      </c>
      <c r="E87" s="8" t="str">
        <f t="shared" si="13"/>
        <v/>
      </c>
      <c r="F87" s="6"/>
      <c r="G87" s="65"/>
      <c r="H87" s="67"/>
      <c r="I87" s="71"/>
      <c r="J87" s="9"/>
      <c r="K87" s="9"/>
      <c r="L87" s="9"/>
      <c r="M87" s="9"/>
      <c r="N87" s="61"/>
      <c r="O87" s="62"/>
      <c r="P87" s="69"/>
      <c r="Q87" s="69"/>
      <c r="R87" s="91">
        <f t="shared" si="14"/>
        <v>0</v>
      </c>
    </row>
    <row r="88" spans="1:18" x14ac:dyDescent="0.2">
      <c r="A88" s="10">
        <v>41722</v>
      </c>
      <c r="B88" s="5">
        <f t="shared" si="12"/>
        <v>41722</v>
      </c>
      <c r="C88" s="6">
        <f t="shared" si="10"/>
        <v>0</v>
      </c>
      <c r="D88" s="6">
        <f t="shared" si="11"/>
        <v>0</v>
      </c>
      <c r="E88" s="8" t="str">
        <f t="shared" si="13"/>
        <v/>
      </c>
      <c r="F88" s="6"/>
      <c r="G88" s="65"/>
      <c r="H88" s="67"/>
      <c r="I88" s="71"/>
      <c r="J88" s="9"/>
      <c r="K88" s="9"/>
      <c r="L88" s="9"/>
      <c r="M88" s="9"/>
      <c r="N88" s="61"/>
      <c r="O88" s="62"/>
      <c r="P88" s="69"/>
      <c r="Q88" s="69"/>
      <c r="R88" s="91">
        <f t="shared" si="14"/>
        <v>0</v>
      </c>
    </row>
    <row r="89" spans="1:18" x14ac:dyDescent="0.2">
      <c r="A89" s="10">
        <v>41723</v>
      </c>
      <c r="B89" s="5">
        <f t="shared" si="12"/>
        <v>41723</v>
      </c>
      <c r="C89" s="6">
        <f t="shared" si="10"/>
        <v>0</v>
      </c>
      <c r="D89" s="6">
        <f t="shared" si="11"/>
        <v>0</v>
      </c>
      <c r="E89" s="8" t="str">
        <f t="shared" si="13"/>
        <v/>
      </c>
      <c r="F89" s="6"/>
      <c r="G89" s="65"/>
      <c r="H89" s="67"/>
      <c r="I89" s="71"/>
      <c r="J89" s="9"/>
      <c r="K89" s="9"/>
      <c r="L89" s="9"/>
      <c r="M89" s="9"/>
      <c r="N89" s="61"/>
      <c r="O89" s="62"/>
      <c r="P89" s="69"/>
      <c r="Q89" s="69"/>
      <c r="R89" s="91">
        <f t="shared" si="14"/>
        <v>0</v>
      </c>
    </row>
    <row r="90" spans="1:18" x14ac:dyDescent="0.2">
      <c r="A90" s="10">
        <v>41724</v>
      </c>
      <c r="B90" s="5">
        <f t="shared" si="12"/>
        <v>41724</v>
      </c>
      <c r="C90" s="6">
        <f t="shared" si="10"/>
        <v>0</v>
      </c>
      <c r="D90" s="6">
        <f t="shared" si="11"/>
        <v>0</v>
      </c>
      <c r="E90" s="8" t="str">
        <f t="shared" si="13"/>
        <v/>
      </c>
      <c r="F90" s="6"/>
      <c r="G90" s="65"/>
      <c r="H90" s="67"/>
      <c r="I90" s="71"/>
      <c r="J90" s="9"/>
      <c r="K90" s="9"/>
      <c r="L90" s="9"/>
      <c r="M90" s="9"/>
      <c r="N90" s="61"/>
      <c r="O90" s="62"/>
      <c r="P90" s="69"/>
      <c r="Q90" s="69"/>
      <c r="R90" s="91">
        <f t="shared" si="14"/>
        <v>0</v>
      </c>
    </row>
    <row r="91" spans="1:18" x14ac:dyDescent="0.2">
      <c r="A91" s="10">
        <v>41725</v>
      </c>
      <c r="B91" s="5">
        <f t="shared" si="12"/>
        <v>41725</v>
      </c>
      <c r="C91" s="6">
        <f t="shared" si="10"/>
        <v>0</v>
      </c>
      <c r="D91" s="6">
        <f t="shared" si="11"/>
        <v>0</v>
      </c>
      <c r="E91" s="8" t="str">
        <f t="shared" si="13"/>
        <v/>
      </c>
      <c r="F91" s="6"/>
      <c r="G91" s="65"/>
      <c r="H91" s="67"/>
      <c r="I91" s="71"/>
      <c r="J91" s="9"/>
      <c r="K91" s="9"/>
      <c r="L91" s="9"/>
      <c r="M91" s="9"/>
      <c r="N91" s="61"/>
      <c r="O91" s="62"/>
      <c r="P91" s="69"/>
      <c r="Q91" s="69"/>
      <c r="R91" s="91">
        <f t="shared" si="14"/>
        <v>0</v>
      </c>
    </row>
    <row r="92" spans="1:18" x14ac:dyDescent="0.2">
      <c r="A92" s="10">
        <v>41726</v>
      </c>
      <c r="B92" s="5">
        <f t="shared" si="12"/>
        <v>41726</v>
      </c>
      <c r="C92" s="6">
        <f t="shared" si="10"/>
        <v>0</v>
      </c>
      <c r="D92" s="6">
        <f t="shared" si="11"/>
        <v>0</v>
      </c>
      <c r="E92" s="8" t="str">
        <f t="shared" si="13"/>
        <v/>
      </c>
      <c r="F92" s="6"/>
      <c r="G92" s="65"/>
      <c r="H92" s="67"/>
      <c r="I92" s="71"/>
      <c r="J92" s="9"/>
      <c r="K92" s="9"/>
      <c r="L92" s="9"/>
      <c r="M92" s="9"/>
      <c r="N92" s="61"/>
      <c r="O92" s="62"/>
      <c r="P92" s="69"/>
      <c r="Q92" s="69"/>
      <c r="R92" s="91">
        <f t="shared" si="14"/>
        <v>0</v>
      </c>
    </row>
    <row r="93" spans="1:18" x14ac:dyDescent="0.2">
      <c r="A93" s="10">
        <v>41727</v>
      </c>
      <c r="B93" s="5">
        <f t="shared" si="12"/>
        <v>41727</v>
      </c>
      <c r="C93" s="6">
        <f t="shared" si="10"/>
        <v>0</v>
      </c>
      <c r="D93" s="6">
        <f t="shared" si="11"/>
        <v>0</v>
      </c>
      <c r="E93" s="8" t="str">
        <f t="shared" si="13"/>
        <v/>
      </c>
      <c r="F93" s="6"/>
      <c r="G93" s="65"/>
      <c r="H93" s="67"/>
      <c r="I93" s="71"/>
      <c r="J93" s="9"/>
      <c r="K93" s="9"/>
      <c r="L93" s="9"/>
      <c r="M93" s="9"/>
      <c r="N93" s="61"/>
      <c r="O93" s="62"/>
      <c r="P93" s="69"/>
      <c r="Q93" s="69"/>
      <c r="R93" s="91">
        <f t="shared" si="14"/>
        <v>0</v>
      </c>
    </row>
    <row r="94" spans="1:18" x14ac:dyDescent="0.2">
      <c r="A94" s="10">
        <v>41728</v>
      </c>
      <c r="B94" s="5">
        <f t="shared" si="12"/>
        <v>41728</v>
      </c>
      <c r="C94" s="6">
        <f t="shared" si="10"/>
        <v>0</v>
      </c>
      <c r="D94" s="6">
        <f t="shared" si="11"/>
        <v>0</v>
      </c>
      <c r="E94" s="8" t="str">
        <f t="shared" si="13"/>
        <v/>
      </c>
      <c r="F94" s="6"/>
      <c r="G94" s="65"/>
      <c r="H94" s="67"/>
      <c r="I94" s="71"/>
      <c r="J94" s="9"/>
      <c r="K94" s="9"/>
      <c r="L94" s="9"/>
      <c r="M94" s="9"/>
      <c r="N94" s="61"/>
      <c r="O94" s="62"/>
      <c r="P94" s="69"/>
      <c r="Q94" s="69"/>
      <c r="R94" s="91">
        <f t="shared" si="14"/>
        <v>0</v>
      </c>
    </row>
    <row r="95" spans="1:18" ht="15" thickBot="1" x14ac:dyDescent="0.25">
      <c r="A95" s="10">
        <v>41729</v>
      </c>
      <c r="B95" s="42">
        <f t="shared" si="12"/>
        <v>41729</v>
      </c>
      <c r="C95" s="43">
        <f t="shared" si="10"/>
        <v>0</v>
      </c>
      <c r="D95" s="43">
        <f t="shared" si="11"/>
        <v>0</v>
      </c>
      <c r="E95" s="8" t="str">
        <f t="shared" si="13"/>
        <v/>
      </c>
      <c r="F95" s="43"/>
      <c r="G95" s="66"/>
      <c r="H95" s="68"/>
      <c r="I95" s="71"/>
      <c r="J95" s="90"/>
      <c r="K95" s="90"/>
      <c r="L95" s="90"/>
      <c r="M95" s="90"/>
      <c r="N95" s="63"/>
      <c r="O95" s="64"/>
      <c r="P95" s="70"/>
      <c r="Q95" s="70"/>
      <c r="R95" s="91">
        <f t="shared" si="14"/>
        <v>0</v>
      </c>
    </row>
    <row r="96" spans="1:18" ht="15.75" thickBot="1" x14ac:dyDescent="0.3">
      <c r="A96" s="137" t="s">
        <v>26</v>
      </c>
      <c r="B96" s="138"/>
      <c r="C96" s="44">
        <f>IFERROR(SUM(C65:C95),"")</f>
        <v>0</v>
      </c>
      <c r="D96" s="44">
        <f>IFERROR(SUM(D65:D95),"")</f>
        <v>0</v>
      </c>
      <c r="E96" s="47" t="str">
        <f>IFERROR(AVERAGE(E65:E95),"")</f>
        <v/>
      </c>
      <c r="F96" s="44">
        <f>IFERROR(SUM(F65:F95),"")</f>
        <v>0</v>
      </c>
      <c r="G96" s="48">
        <f>IFERROR(SUM(G65:G95),"")</f>
        <v>0</v>
      </c>
      <c r="H96" s="49">
        <f>IFERROR(SUM(H65:H95),"")</f>
        <v>0</v>
      </c>
      <c r="I96" s="52" t="str">
        <f>IFERROR(AVERAGE(I65:I95),"")</f>
        <v/>
      </c>
      <c r="J96" s="93" t="str">
        <f>IFERROR(AVERAGE(J65:J95),"")</f>
        <v/>
      </c>
      <c r="K96" s="52" t="str">
        <f>IFERROR(AVERAGE(K65:K95),"")</f>
        <v/>
      </c>
      <c r="L96" s="50">
        <f>IFERROR(SUM(L65:L95),"")</f>
        <v>0</v>
      </c>
      <c r="M96" s="94" t="str">
        <f>IFERROR((F96-R96)/F96,"")</f>
        <v/>
      </c>
      <c r="N96" s="45">
        <f>IFERROR(SUM(N65:N95),"")</f>
        <v>0</v>
      </c>
      <c r="O96" s="46">
        <f>IFERROR(SUM(O65:O95),"")</f>
        <v>0</v>
      </c>
      <c r="P96" s="50" t="str">
        <f>IFERROR(AVERAGE(P65:P95),"")</f>
        <v/>
      </c>
      <c r="Q96" s="51" t="str">
        <f>IFERROR(AVERAGE(Q65:Q95),"")</f>
        <v/>
      </c>
      <c r="R96" s="91">
        <f>SUM(R65:R95)</f>
        <v>0</v>
      </c>
    </row>
    <row r="98" spans="1:18" x14ac:dyDescent="0.2">
      <c r="A98" s="10">
        <v>41730</v>
      </c>
      <c r="B98" s="5">
        <f>A98</f>
        <v>41730</v>
      </c>
      <c r="C98" s="6">
        <f t="shared" ref="C98:C127" si="15">D98+F98</f>
        <v>0</v>
      </c>
      <c r="D98" s="6">
        <f t="shared" ref="D98:D127" si="16">N98+O98</f>
        <v>0</v>
      </c>
      <c r="E98" s="8" t="str">
        <f t="shared" ref="E98:E127" si="17">IFERROR((D98/C98),"")</f>
        <v/>
      </c>
      <c r="F98" s="6"/>
      <c r="G98" s="65"/>
      <c r="H98" s="67"/>
      <c r="I98" s="71"/>
      <c r="J98" s="9"/>
      <c r="K98" s="9"/>
      <c r="L98" s="9"/>
      <c r="M98" s="9"/>
      <c r="N98" s="61"/>
      <c r="O98" s="62"/>
      <c r="P98" s="69"/>
      <c r="Q98" s="69"/>
      <c r="R98" s="91">
        <f>F98*(100-M98)%</f>
        <v>0</v>
      </c>
    </row>
    <row r="99" spans="1:18" x14ac:dyDescent="0.2">
      <c r="A99" s="10">
        <v>41731</v>
      </c>
      <c r="B99" s="5">
        <f t="shared" ref="B99:B127" si="18">A99</f>
        <v>41731</v>
      </c>
      <c r="C99" s="6">
        <f t="shared" si="15"/>
        <v>0</v>
      </c>
      <c r="D99" s="6">
        <f t="shared" si="16"/>
        <v>0</v>
      </c>
      <c r="E99" s="8" t="str">
        <f t="shared" si="17"/>
        <v/>
      </c>
      <c r="F99" s="6"/>
      <c r="G99" s="65"/>
      <c r="H99" s="67"/>
      <c r="I99" s="71"/>
      <c r="J99" s="9"/>
      <c r="K99" s="9"/>
      <c r="L99" s="9"/>
      <c r="M99" s="9"/>
      <c r="N99" s="61"/>
      <c r="O99" s="62"/>
      <c r="P99" s="69"/>
      <c r="Q99" s="69"/>
      <c r="R99" s="91">
        <f t="shared" ref="R99:R127" si="19">F99*(100-M99)%</f>
        <v>0</v>
      </c>
    </row>
    <row r="100" spans="1:18" x14ac:dyDescent="0.2">
      <c r="A100" s="10">
        <v>41732</v>
      </c>
      <c r="B100" s="5">
        <f t="shared" si="18"/>
        <v>41732</v>
      </c>
      <c r="C100" s="6">
        <f t="shared" si="15"/>
        <v>0</v>
      </c>
      <c r="D100" s="6">
        <f t="shared" si="16"/>
        <v>0</v>
      </c>
      <c r="E100" s="8" t="str">
        <f t="shared" si="17"/>
        <v/>
      </c>
      <c r="F100" s="6"/>
      <c r="G100" s="65"/>
      <c r="H100" s="67"/>
      <c r="I100" s="71"/>
      <c r="J100" s="9"/>
      <c r="K100" s="9"/>
      <c r="L100" s="9"/>
      <c r="M100" s="9"/>
      <c r="N100" s="61"/>
      <c r="O100" s="62"/>
      <c r="P100" s="69"/>
      <c r="Q100" s="69"/>
      <c r="R100" s="91">
        <f t="shared" si="19"/>
        <v>0</v>
      </c>
    </row>
    <row r="101" spans="1:18" x14ac:dyDescent="0.2">
      <c r="A101" s="10">
        <v>41733</v>
      </c>
      <c r="B101" s="5">
        <f t="shared" si="18"/>
        <v>41733</v>
      </c>
      <c r="C101" s="6">
        <f t="shared" si="15"/>
        <v>0</v>
      </c>
      <c r="D101" s="6">
        <f t="shared" si="16"/>
        <v>0</v>
      </c>
      <c r="E101" s="8" t="str">
        <f t="shared" si="17"/>
        <v/>
      </c>
      <c r="F101" s="6"/>
      <c r="G101" s="65"/>
      <c r="H101" s="67"/>
      <c r="I101" s="71"/>
      <c r="J101" s="9"/>
      <c r="K101" s="9"/>
      <c r="L101" s="9"/>
      <c r="M101" s="9"/>
      <c r="N101" s="61"/>
      <c r="O101" s="62"/>
      <c r="P101" s="69"/>
      <c r="Q101" s="69"/>
      <c r="R101" s="91">
        <f t="shared" si="19"/>
        <v>0</v>
      </c>
    </row>
    <row r="102" spans="1:18" x14ac:dyDescent="0.2">
      <c r="A102" s="10">
        <v>41734</v>
      </c>
      <c r="B102" s="5">
        <f t="shared" si="18"/>
        <v>41734</v>
      </c>
      <c r="C102" s="6">
        <f t="shared" si="15"/>
        <v>0</v>
      </c>
      <c r="D102" s="6">
        <f t="shared" si="16"/>
        <v>0</v>
      </c>
      <c r="E102" s="8" t="str">
        <f t="shared" si="17"/>
        <v/>
      </c>
      <c r="F102" s="6"/>
      <c r="G102" s="65"/>
      <c r="H102" s="67"/>
      <c r="I102" s="71"/>
      <c r="J102" s="9"/>
      <c r="K102" s="9"/>
      <c r="L102" s="9"/>
      <c r="M102" s="9"/>
      <c r="N102" s="61"/>
      <c r="O102" s="62"/>
      <c r="P102" s="69"/>
      <c r="Q102" s="69"/>
      <c r="R102" s="91">
        <f t="shared" si="19"/>
        <v>0</v>
      </c>
    </row>
    <row r="103" spans="1:18" x14ac:dyDescent="0.2">
      <c r="A103" s="10">
        <v>41735</v>
      </c>
      <c r="B103" s="5">
        <f t="shared" si="18"/>
        <v>41735</v>
      </c>
      <c r="C103" s="6">
        <f t="shared" si="15"/>
        <v>0</v>
      </c>
      <c r="D103" s="6">
        <f t="shared" si="16"/>
        <v>0</v>
      </c>
      <c r="E103" s="8" t="str">
        <f t="shared" si="17"/>
        <v/>
      </c>
      <c r="F103" s="6"/>
      <c r="G103" s="65"/>
      <c r="H103" s="67"/>
      <c r="I103" s="71"/>
      <c r="J103" s="9"/>
      <c r="K103" s="9"/>
      <c r="L103" s="9"/>
      <c r="M103" s="9"/>
      <c r="N103" s="61"/>
      <c r="O103" s="62"/>
      <c r="P103" s="69"/>
      <c r="Q103" s="69"/>
      <c r="R103" s="91">
        <f t="shared" si="19"/>
        <v>0</v>
      </c>
    </row>
    <row r="104" spans="1:18" x14ac:dyDescent="0.2">
      <c r="A104" s="10">
        <v>41736</v>
      </c>
      <c r="B104" s="5">
        <f t="shared" si="18"/>
        <v>41736</v>
      </c>
      <c r="C104" s="6">
        <f t="shared" si="15"/>
        <v>0</v>
      </c>
      <c r="D104" s="6">
        <f t="shared" si="16"/>
        <v>0</v>
      </c>
      <c r="E104" s="8" t="str">
        <f t="shared" si="17"/>
        <v/>
      </c>
      <c r="F104" s="6"/>
      <c r="G104" s="65"/>
      <c r="H104" s="67"/>
      <c r="I104" s="71"/>
      <c r="J104" s="9"/>
      <c r="K104" s="9"/>
      <c r="L104" s="9"/>
      <c r="M104" s="9"/>
      <c r="N104" s="61"/>
      <c r="O104" s="62"/>
      <c r="P104" s="69"/>
      <c r="Q104" s="69"/>
      <c r="R104" s="91">
        <f t="shared" si="19"/>
        <v>0</v>
      </c>
    </row>
    <row r="105" spans="1:18" x14ac:dyDescent="0.2">
      <c r="A105" s="10">
        <v>41737</v>
      </c>
      <c r="B105" s="5">
        <f t="shared" si="18"/>
        <v>41737</v>
      </c>
      <c r="C105" s="6">
        <f t="shared" si="15"/>
        <v>0</v>
      </c>
      <c r="D105" s="6">
        <f t="shared" si="16"/>
        <v>0</v>
      </c>
      <c r="E105" s="8" t="str">
        <f t="shared" si="17"/>
        <v/>
      </c>
      <c r="F105" s="6"/>
      <c r="G105" s="65"/>
      <c r="H105" s="67"/>
      <c r="I105" s="71"/>
      <c r="J105" s="9"/>
      <c r="K105" s="9"/>
      <c r="L105" s="9"/>
      <c r="M105" s="9"/>
      <c r="N105" s="61"/>
      <c r="O105" s="62"/>
      <c r="P105" s="69"/>
      <c r="Q105" s="69"/>
      <c r="R105" s="91">
        <f t="shared" si="19"/>
        <v>0</v>
      </c>
    </row>
    <row r="106" spans="1:18" x14ac:dyDescent="0.2">
      <c r="A106" s="10">
        <v>41738</v>
      </c>
      <c r="B106" s="5">
        <f t="shared" si="18"/>
        <v>41738</v>
      </c>
      <c r="C106" s="6">
        <f t="shared" si="15"/>
        <v>0</v>
      </c>
      <c r="D106" s="6">
        <f t="shared" si="16"/>
        <v>0</v>
      </c>
      <c r="E106" s="8" t="str">
        <f t="shared" si="17"/>
        <v/>
      </c>
      <c r="F106" s="6"/>
      <c r="G106" s="65"/>
      <c r="H106" s="67"/>
      <c r="I106" s="71"/>
      <c r="J106" s="9"/>
      <c r="K106" s="9"/>
      <c r="L106" s="9"/>
      <c r="M106" s="9"/>
      <c r="N106" s="61"/>
      <c r="O106" s="62"/>
      <c r="P106" s="69"/>
      <c r="Q106" s="69"/>
      <c r="R106" s="91">
        <f t="shared" si="19"/>
        <v>0</v>
      </c>
    </row>
    <row r="107" spans="1:18" x14ac:dyDescent="0.2">
      <c r="A107" s="10">
        <v>41739</v>
      </c>
      <c r="B107" s="5">
        <f t="shared" si="18"/>
        <v>41739</v>
      </c>
      <c r="C107" s="6">
        <f t="shared" si="15"/>
        <v>0</v>
      </c>
      <c r="D107" s="6">
        <f t="shared" si="16"/>
        <v>0</v>
      </c>
      <c r="E107" s="8" t="str">
        <f t="shared" si="17"/>
        <v/>
      </c>
      <c r="F107" s="6"/>
      <c r="G107" s="65"/>
      <c r="H107" s="67"/>
      <c r="I107" s="71"/>
      <c r="J107" s="9"/>
      <c r="K107" s="9"/>
      <c r="L107" s="9"/>
      <c r="M107" s="9"/>
      <c r="N107" s="61"/>
      <c r="O107" s="62"/>
      <c r="P107" s="69"/>
      <c r="Q107" s="69"/>
      <c r="R107" s="91">
        <f t="shared" si="19"/>
        <v>0</v>
      </c>
    </row>
    <row r="108" spans="1:18" x14ac:dyDescent="0.2">
      <c r="A108" s="10">
        <v>41740</v>
      </c>
      <c r="B108" s="5">
        <f t="shared" si="18"/>
        <v>41740</v>
      </c>
      <c r="C108" s="6">
        <f t="shared" si="15"/>
        <v>0</v>
      </c>
      <c r="D108" s="6">
        <f t="shared" si="16"/>
        <v>0</v>
      </c>
      <c r="E108" s="8" t="str">
        <f t="shared" si="17"/>
        <v/>
      </c>
      <c r="F108" s="6"/>
      <c r="G108" s="65"/>
      <c r="H108" s="67"/>
      <c r="I108" s="71"/>
      <c r="J108" s="9"/>
      <c r="K108" s="9"/>
      <c r="L108" s="9"/>
      <c r="M108" s="9"/>
      <c r="N108" s="61"/>
      <c r="O108" s="62"/>
      <c r="P108" s="69"/>
      <c r="Q108" s="69"/>
      <c r="R108" s="91">
        <f t="shared" si="19"/>
        <v>0</v>
      </c>
    </row>
    <row r="109" spans="1:18" x14ac:dyDescent="0.2">
      <c r="A109" s="10">
        <v>41741</v>
      </c>
      <c r="B109" s="5">
        <f t="shared" si="18"/>
        <v>41741</v>
      </c>
      <c r="C109" s="6">
        <f t="shared" si="15"/>
        <v>0</v>
      </c>
      <c r="D109" s="6">
        <f t="shared" si="16"/>
        <v>0</v>
      </c>
      <c r="E109" s="8" t="str">
        <f t="shared" si="17"/>
        <v/>
      </c>
      <c r="F109" s="6"/>
      <c r="G109" s="65"/>
      <c r="H109" s="67"/>
      <c r="I109" s="71"/>
      <c r="J109" s="9"/>
      <c r="K109" s="9"/>
      <c r="L109" s="9"/>
      <c r="M109" s="9"/>
      <c r="N109" s="61"/>
      <c r="O109" s="62"/>
      <c r="P109" s="69"/>
      <c r="Q109" s="69"/>
      <c r="R109" s="91">
        <f t="shared" si="19"/>
        <v>0</v>
      </c>
    </row>
    <row r="110" spans="1:18" x14ac:dyDescent="0.2">
      <c r="A110" s="10">
        <v>41742</v>
      </c>
      <c r="B110" s="5">
        <f t="shared" si="18"/>
        <v>41742</v>
      </c>
      <c r="C110" s="6">
        <f t="shared" si="15"/>
        <v>0</v>
      </c>
      <c r="D110" s="6">
        <f t="shared" si="16"/>
        <v>0</v>
      </c>
      <c r="E110" s="8" t="str">
        <f t="shared" si="17"/>
        <v/>
      </c>
      <c r="F110" s="6"/>
      <c r="G110" s="65"/>
      <c r="H110" s="67"/>
      <c r="I110" s="71"/>
      <c r="J110" s="9"/>
      <c r="K110" s="9"/>
      <c r="L110" s="9"/>
      <c r="M110" s="9"/>
      <c r="N110" s="61"/>
      <c r="O110" s="62"/>
      <c r="P110" s="69"/>
      <c r="Q110" s="69"/>
      <c r="R110" s="91">
        <f t="shared" si="19"/>
        <v>0</v>
      </c>
    </row>
    <row r="111" spans="1:18" x14ac:dyDescent="0.2">
      <c r="A111" s="10">
        <v>41743</v>
      </c>
      <c r="B111" s="5">
        <f t="shared" si="18"/>
        <v>41743</v>
      </c>
      <c r="C111" s="6">
        <f t="shared" si="15"/>
        <v>0</v>
      </c>
      <c r="D111" s="6">
        <f t="shared" si="16"/>
        <v>0</v>
      </c>
      <c r="E111" s="8" t="str">
        <f t="shared" si="17"/>
        <v/>
      </c>
      <c r="F111" s="6"/>
      <c r="G111" s="65"/>
      <c r="H111" s="67"/>
      <c r="I111" s="71"/>
      <c r="J111" s="9"/>
      <c r="K111" s="9"/>
      <c r="L111" s="9"/>
      <c r="M111" s="9"/>
      <c r="N111" s="61"/>
      <c r="O111" s="62"/>
      <c r="P111" s="69"/>
      <c r="Q111" s="69"/>
      <c r="R111" s="91">
        <f t="shared" si="19"/>
        <v>0</v>
      </c>
    </row>
    <row r="112" spans="1:18" x14ac:dyDescent="0.2">
      <c r="A112" s="10">
        <v>41744</v>
      </c>
      <c r="B112" s="5">
        <f t="shared" si="18"/>
        <v>41744</v>
      </c>
      <c r="C112" s="6">
        <f t="shared" si="15"/>
        <v>0</v>
      </c>
      <c r="D112" s="6">
        <f t="shared" si="16"/>
        <v>0</v>
      </c>
      <c r="E112" s="8" t="str">
        <f t="shared" si="17"/>
        <v/>
      </c>
      <c r="F112" s="6"/>
      <c r="G112" s="65"/>
      <c r="H112" s="67"/>
      <c r="I112" s="71"/>
      <c r="J112" s="9"/>
      <c r="K112" s="9"/>
      <c r="L112" s="9"/>
      <c r="M112" s="9"/>
      <c r="N112" s="61"/>
      <c r="O112" s="62"/>
      <c r="P112" s="69"/>
      <c r="Q112" s="69"/>
      <c r="R112" s="91">
        <f t="shared" si="19"/>
        <v>0</v>
      </c>
    </row>
    <row r="113" spans="1:18" x14ac:dyDescent="0.2">
      <c r="A113" s="10">
        <v>41745</v>
      </c>
      <c r="B113" s="5">
        <f t="shared" si="18"/>
        <v>41745</v>
      </c>
      <c r="C113" s="6">
        <f t="shared" si="15"/>
        <v>0</v>
      </c>
      <c r="D113" s="6">
        <f t="shared" si="16"/>
        <v>0</v>
      </c>
      <c r="E113" s="8" t="str">
        <f t="shared" si="17"/>
        <v/>
      </c>
      <c r="F113" s="6"/>
      <c r="G113" s="65"/>
      <c r="H113" s="67"/>
      <c r="I113" s="71"/>
      <c r="J113" s="9"/>
      <c r="K113" s="9"/>
      <c r="L113" s="9"/>
      <c r="M113" s="9"/>
      <c r="N113" s="61"/>
      <c r="O113" s="62"/>
      <c r="P113" s="69"/>
      <c r="Q113" s="69"/>
      <c r="R113" s="91">
        <f t="shared" si="19"/>
        <v>0</v>
      </c>
    </row>
    <row r="114" spans="1:18" x14ac:dyDescent="0.2">
      <c r="A114" s="10">
        <v>41746</v>
      </c>
      <c r="B114" s="5">
        <f t="shared" si="18"/>
        <v>41746</v>
      </c>
      <c r="C114" s="6">
        <f t="shared" si="15"/>
        <v>0</v>
      </c>
      <c r="D114" s="6">
        <f t="shared" si="16"/>
        <v>0</v>
      </c>
      <c r="E114" s="8" t="str">
        <f t="shared" si="17"/>
        <v/>
      </c>
      <c r="F114" s="6"/>
      <c r="G114" s="65"/>
      <c r="H114" s="67"/>
      <c r="I114" s="71"/>
      <c r="J114" s="9"/>
      <c r="K114" s="9"/>
      <c r="L114" s="9"/>
      <c r="M114" s="9"/>
      <c r="N114" s="61"/>
      <c r="O114" s="62"/>
      <c r="P114" s="69"/>
      <c r="Q114" s="69"/>
      <c r="R114" s="91">
        <f t="shared" si="19"/>
        <v>0</v>
      </c>
    </row>
    <row r="115" spans="1:18" x14ac:dyDescent="0.2">
      <c r="A115" s="10">
        <v>41747</v>
      </c>
      <c r="B115" s="5">
        <f t="shared" si="18"/>
        <v>41747</v>
      </c>
      <c r="C115" s="6">
        <f t="shared" si="15"/>
        <v>0</v>
      </c>
      <c r="D115" s="6">
        <f t="shared" si="16"/>
        <v>0</v>
      </c>
      <c r="E115" s="8" t="str">
        <f t="shared" si="17"/>
        <v/>
      </c>
      <c r="F115" s="6"/>
      <c r="G115" s="65"/>
      <c r="H115" s="67"/>
      <c r="I115" s="71"/>
      <c r="J115" s="9"/>
      <c r="K115" s="9"/>
      <c r="L115" s="9"/>
      <c r="M115" s="9"/>
      <c r="N115" s="61"/>
      <c r="O115" s="62"/>
      <c r="P115" s="69"/>
      <c r="Q115" s="69"/>
      <c r="R115" s="91">
        <f t="shared" si="19"/>
        <v>0</v>
      </c>
    </row>
    <row r="116" spans="1:18" x14ac:dyDescent="0.2">
      <c r="A116" s="10">
        <v>41748</v>
      </c>
      <c r="B116" s="5">
        <f t="shared" si="18"/>
        <v>41748</v>
      </c>
      <c r="C116" s="6">
        <f t="shared" si="15"/>
        <v>0</v>
      </c>
      <c r="D116" s="6">
        <f t="shared" si="16"/>
        <v>0</v>
      </c>
      <c r="E116" s="8" t="str">
        <f t="shared" si="17"/>
        <v/>
      </c>
      <c r="F116" s="6"/>
      <c r="G116" s="65"/>
      <c r="H116" s="67"/>
      <c r="I116" s="71"/>
      <c r="J116" s="9"/>
      <c r="K116" s="9"/>
      <c r="L116" s="9"/>
      <c r="M116" s="9"/>
      <c r="N116" s="61"/>
      <c r="O116" s="62"/>
      <c r="P116" s="69"/>
      <c r="Q116" s="69"/>
      <c r="R116" s="91">
        <f t="shared" si="19"/>
        <v>0</v>
      </c>
    </row>
    <row r="117" spans="1:18" x14ac:dyDescent="0.2">
      <c r="A117" s="10">
        <v>41749</v>
      </c>
      <c r="B117" s="5">
        <f t="shared" si="18"/>
        <v>41749</v>
      </c>
      <c r="C117" s="6">
        <f t="shared" si="15"/>
        <v>0</v>
      </c>
      <c r="D117" s="6">
        <f t="shared" si="16"/>
        <v>0</v>
      </c>
      <c r="E117" s="8" t="str">
        <f t="shared" si="17"/>
        <v/>
      </c>
      <c r="F117" s="6"/>
      <c r="G117" s="65"/>
      <c r="H117" s="67"/>
      <c r="I117" s="71"/>
      <c r="J117" s="9"/>
      <c r="K117" s="9"/>
      <c r="L117" s="9"/>
      <c r="M117" s="9"/>
      <c r="N117" s="61"/>
      <c r="O117" s="62"/>
      <c r="P117" s="69"/>
      <c r="Q117" s="69"/>
      <c r="R117" s="91">
        <f t="shared" si="19"/>
        <v>0</v>
      </c>
    </row>
    <row r="118" spans="1:18" x14ac:dyDescent="0.2">
      <c r="A118" s="10">
        <v>41750</v>
      </c>
      <c r="B118" s="5">
        <f t="shared" si="18"/>
        <v>41750</v>
      </c>
      <c r="C118" s="6">
        <f t="shared" si="15"/>
        <v>0</v>
      </c>
      <c r="D118" s="6">
        <f t="shared" si="16"/>
        <v>0</v>
      </c>
      <c r="E118" s="8" t="str">
        <f t="shared" si="17"/>
        <v/>
      </c>
      <c r="F118" s="6"/>
      <c r="G118" s="65"/>
      <c r="H118" s="67"/>
      <c r="I118" s="71"/>
      <c r="J118" s="9"/>
      <c r="K118" s="9"/>
      <c r="L118" s="9"/>
      <c r="M118" s="9"/>
      <c r="N118" s="61"/>
      <c r="O118" s="62"/>
      <c r="P118" s="69"/>
      <c r="Q118" s="69"/>
      <c r="R118" s="91">
        <f t="shared" si="19"/>
        <v>0</v>
      </c>
    </row>
    <row r="119" spans="1:18" x14ac:dyDescent="0.2">
      <c r="A119" s="10">
        <v>41751</v>
      </c>
      <c r="B119" s="5">
        <f t="shared" si="18"/>
        <v>41751</v>
      </c>
      <c r="C119" s="6">
        <f t="shared" si="15"/>
        <v>0</v>
      </c>
      <c r="D119" s="6">
        <f t="shared" si="16"/>
        <v>0</v>
      </c>
      <c r="E119" s="8" t="str">
        <f t="shared" si="17"/>
        <v/>
      </c>
      <c r="F119" s="6"/>
      <c r="G119" s="65"/>
      <c r="H119" s="67"/>
      <c r="I119" s="71"/>
      <c r="J119" s="9"/>
      <c r="K119" s="9"/>
      <c r="L119" s="9"/>
      <c r="M119" s="9"/>
      <c r="N119" s="61"/>
      <c r="O119" s="62"/>
      <c r="P119" s="69"/>
      <c r="Q119" s="69"/>
      <c r="R119" s="91">
        <f t="shared" si="19"/>
        <v>0</v>
      </c>
    </row>
    <row r="120" spans="1:18" x14ac:dyDescent="0.2">
      <c r="A120" s="10">
        <v>41752</v>
      </c>
      <c r="B120" s="5">
        <f t="shared" si="18"/>
        <v>41752</v>
      </c>
      <c r="C120" s="6">
        <f t="shared" si="15"/>
        <v>0</v>
      </c>
      <c r="D120" s="6">
        <f t="shared" si="16"/>
        <v>0</v>
      </c>
      <c r="E120" s="8" t="str">
        <f t="shared" si="17"/>
        <v/>
      </c>
      <c r="F120" s="6"/>
      <c r="G120" s="65"/>
      <c r="H120" s="67"/>
      <c r="I120" s="71"/>
      <c r="J120" s="9"/>
      <c r="K120" s="9"/>
      <c r="L120" s="9"/>
      <c r="M120" s="9"/>
      <c r="N120" s="61"/>
      <c r="O120" s="62"/>
      <c r="P120" s="69"/>
      <c r="Q120" s="69"/>
      <c r="R120" s="91">
        <f t="shared" si="19"/>
        <v>0</v>
      </c>
    </row>
    <row r="121" spans="1:18" x14ac:dyDescent="0.2">
      <c r="A121" s="10">
        <v>41753</v>
      </c>
      <c r="B121" s="5">
        <f t="shared" si="18"/>
        <v>41753</v>
      </c>
      <c r="C121" s="6">
        <f t="shared" si="15"/>
        <v>0</v>
      </c>
      <c r="D121" s="6">
        <f t="shared" si="16"/>
        <v>0</v>
      </c>
      <c r="E121" s="8" t="str">
        <f t="shared" si="17"/>
        <v/>
      </c>
      <c r="F121" s="6"/>
      <c r="G121" s="65"/>
      <c r="H121" s="67"/>
      <c r="I121" s="71"/>
      <c r="J121" s="9"/>
      <c r="K121" s="9"/>
      <c r="L121" s="9"/>
      <c r="M121" s="9"/>
      <c r="N121" s="61"/>
      <c r="O121" s="62"/>
      <c r="P121" s="69"/>
      <c r="Q121" s="69"/>
      <c r="R121" s="91">
        <f t="shared" si="19"/>
        <v>0</v>
      </c>
    </row>
    <row r="122" spans="1:18" x14ac:dyDescent="0.2">
      <c r="A122" s="10">
        <v>41754</v>
      </c>
      <c r="B122" s="5">
        <f t="shared" si="18"/>
        <v>41754</v>
      </c>
      <c r="C122" s="6">
        <f t="shared" si="15"/>
        <v>0</v>
      </c>
      <c r="D122" s="6">
        <f t="shared" si="16"/>
        <v>0</v>
      </c>
      <c r="E122" s="8" t="str">
        <f t="shared" si="17"/>
        <v/>
      </c>
      <c r="F122" s="6"/>
      <c r="G122" s="65"/>
      <c r="H122" s="67"/>
      <c r="I122" s="71"/>
      <c r="J122" s="9"/>
      <c r="K122" s="9"/>
      <c r="L122" s="9"/>
      <c r="M122" s="9"/>
      <c r="N122" s="61"/>
      <c r="O122" s="62"/>
      <c r="P122" s="69"/>
      <c r="Q122" s="69"/>
      <c r="R122" s="91">
        <f t="shared" si="19"/>
        <v>0</v>
      </c>
    </row>
    <row r="123" spans="1:18" x14ac:dyDescent="0.2">
      <c r="A123" s="10">
        <v>41755</v>
      </c>
      <c r="B123" s="5">
        <f t="shared" si="18"/>
        <v>41755</v>
      </c>
      <c r="C123" s="6">
        <f t="shared" si="15"/>
        <v>0</v>
      </c>
      <c r="D123" s="6">
        <f t="shared" si="16"/>
        <v>0</v>
      </c>
      <c r="E123" s="8" t="str">
        <f t="shared" si="17"/>
        <v/>
      </c>
      <c r="F123" s="6"/>
      <c r="G123" s="65"/>
      <c r="H123" s="67"/>
      <c r="I123" s="71"/>
      <c r="J123" s="9"/>
      <c r="K123" s="9"/>
      <c r="L123" s="9"/>
      <c r="M123" s="9"/>
      <c r="N123" s="61"/>
      <c r="O123" s="62"/>
      <c r="P123" s="69"/>
      <c r="Q123" s="69"/>
      <c r="R123" s="91">
        <f t="shared" si="19"/>
        <v>0</v>
      </c>
    </row>
    <row r="124" spans="1:18" x14ac:dyDescent="0.2">
      <c r="A124" s="10">
        <v>41756</v>
      </c>
      <c r="B124" s="5">
        <f t="shared" si="18"/>
        <v>41756</v>
      </c>
      <c r="C124" s="6">
        <f t="shared" si="15"/>
        <v>0</v>
      </c>
      <c r="D124" s="6">
        <f t="shared" si="16"/>
        <v>0</v>
      </c>
      <c r="E124" s="8" t="str">
        <f t="shared" si="17"/>
        <v/>
      </c>
      <c r="F124" s="6"/>
      <c r="G124" s="65"/>
      <c r="H124" s="67"/>
      <c r="I124" s="71"/>
      <c r="J124" s="9"/>
      <c r="K124" s="9"/>
      <c r="L124" s="9"/>
      <c r="M124" s="9"/>
      <c r="N124" s="61"/>
      <c r="O124" s="62"/>
      <c r="P124" s="69"/>
      <c r="Q124" s="69"/>
      <c r="R124" s="91">
        <f t="shared" si="19"/>
        <v>0</v>
      </c>
    </row>
    <row r="125" spans="1:18" x14ac:dyDescent="0.2">
      <c r="A125" s="10">
        <v>41757</v>
      </c>
      <c r="B125" s="5">
        <f t="shared" si="18"/>
        <v>41757</v>
      </c>
      <c r="C125" s="6">
        <f t="shared" si="15"/>
        <v>0</v>
      </c>
      <c r="D125" s="6">
        <f t="shared" si="16"/>
        <v>0</v>
      </c>
      <c r="E125" s="8" t="str">
        <f t="shared" si="17"/>
        <v/>
      </c>
      <c r="F125" s="6"/>
      <c r="G125" s="65"/>
      <c r="H125" s="67"/>
      <c r="I125" s="71"/>
      <c r="J125" s="9"/>
      <c r="K125" s="9"/>
      <c r="L125" s="9"/>
      <c r="M125" s="9"/>
      <c r="N125" s="61"/>
      <c r="O125" s="62"/>
      <c r="P125" s="69"/>
      <c r="Q125" s="69"/>
      <c r="R125" s="91">
        <f t="shared" si="19"/>
        <v>0</v>
      </c>
    </row>
    <row r="126" spans="1:18" x14ac:dyDescent="0.2">
      <c r="A126" s="10">
        <v>41758</v>
      </c>
      <c r="B126" s="5">
        <f t="shared" si="18"/>
        <v>41758</v>
      </c>
      <c r="C126" s="6">
        <f t="shared" si="15"/>
        <v>0</v>
      </c>
      <c r="D126" s="6">
        <f t="shared" si="16"/>
        <v>0</v>
      </c>
      <c r="E126" s="8" t="str">
        <f t="shared" si="17"/>
        <v/>
      </c>
      <c r="F126" s="6"/>
      <c r="G126" s="65"/>
      <c r="H126" s="67"/>
      <c r="I126" s="71"/>
      <c r="J126" s="9"/>
      <c r="K126" s="9"/>
      <c r="L126" s="9"/>
      <c r="M126" s="9"/>
      <c r="N126" s="61"/>
      <c r="O126" s="62"/>
      <c r="P126" s="69"/>
      <c r="Q126" s="69"/>
      <c r="R126" s="91">
        <f t="shared" si="19"/>
        <v>0</v>
      </c>
    </row>
    <row r="127" spans="1:18" ht="15" thickBot="1" x14ac:dyDescent="0.25">
      <c r="A127" s="10">
        <v>41759</v>
      </c>
      <c r="B127" s="5">
        <f t="shared" si="18"/>
        <v>41759</v>
      </c>
      <c r="C127" s="6">
        <f t="shared" si="15"/>
        <v>0</v>
      </c>
      <c r="D127" s="6">
        <f t="shared" si="16"/>
        <v>0</v>
      </c>
      <c r="E127" s="8" t="str">
        <f t="shared" si="17"/>
        <v/>
      </c>
      <c r="F127" s="6"/>
      <c r="G127" s="65"/>
      <c r="H127" s="67"/>
      <c r="I127" s="71"/>
      <c r="J127" s="9"/>
      <c r="K127" s="9"/>
      <c r="L127" s="9"/>
      <c r="M127" s="9"/>
      <c r="N127" s="61"/>
      <c r="O127" s="62"/>
      <c r="P127" s="69"/>
      <c r="Q127" s="69"/>
      <c r="R127" s="91">
        <f t="shared" si="19"/>
        <v>0</v>
      </c>
    </row>
    <row r="128" spans="1:18" ht="15.75" thickBot="1" x14ac:dyDescent="0.3">
      <c r="A128" s="137" t="s">
        <v>26</v>
      </c>
      <c r="B128" s="138"/>
      <c r="C128" s="44">
        <f>IFERROR(SUM(C98:C127),"")</f>
        <v>0</v>
      </c>
      <c r="D128" s="44">
        <f>IFERROR(SUM(D98:D127),"")</f>
        <v>0</v>
      </c>
      <c r="E128" s="47" t="str">
        <f>IFERROR(AVERAGE(E98:E127),"")</f>
        <v/>
      </c>
      <c r="F128" s="44">
        <f>IFERROR(SUM(F98:F127),"")</f>
        <v>0</v>
      </c>
      <c r="G128" s="48">
        <f>IFERROR(SUM(G98:G127),"")</f>
        <v>0</v>
      </c>
      <c r="H128" s="49">
        <f>IFERROR(SUM(H98:H127),"")</f>
        <v>0</v>
      </c>
      <c r="I128" s="52" t="str">
        <f>IFERROR(AVERAGE(I98:I127),"")</f>
        <v/>
      </c>
      <c r="J128" s="93" t="str">
        <f>IFERROR(AVERAGE(J98:J127),"")</f>
        <v/>
      </c>
      <c r="K128" s="52" t="str">
        <f>IFERROR(AVERAGE(K98:K127),"")</f>
        <v/>
      </c>
      <c r="L128" s="50">
        <f>IFERROR(SUM(L98:L127),"")</f>
        <v>0</v>
      </c>
      <c r="M128" s="94" t="str">
        <f>IFERROR((F128-R128)/F128,"")</f>
        <v/>
      </c>
      <c r="N128" s="45">
        <f>IFERROR(SUM(N98:N127),"")</f>
        <v>0</v>
      </c>
      <c r="O128" s="46">
        <f>IFERROR(SUM(O98:O127),"")</f>
        <v>0</v>
      </c>
      <c r="P128" s="50" t="str">
        <f>IFERROR(AVERAGE(P98:P127),"")</f>
        <v/>
      </c>
      <c r="Q128" s="50" t="str">
        <f>IFERROR(AVERAGE(Q98:Q127),"")</f>
        <v/>
      </c>
      <c r="R128" s="91">
        <f>SUM(R98:R127)</f>
        <v>0</v>
      </c>
    </row>
    <row r="130" spans="1:18" x14ac:dyDescent="0.2">
      <c r="A130" s="10">
        <v>41760</v>
      </c>
      <c r="B130" s="5">
        <f>A130</f>
        <v>41760</v>
      </c>
      <c r="C130" s="6">
        <f t="shared" ref="C130:C160" si="20">D130+F130</f>
        <v>0</v>
      </c>
      <c r="D130" s="6">
        <f t="shared" ref="D130:D160" si="21">N130+O130</f>
        <v>0</v>
      </c>
      <c r="E130" s="8" t="str">
        <f t="shared" ref="E130:E160" si="22">IFERROR((D130/C130),"")</f>
        <v/>
      </c>
      <c r="F130" s="6"/>
      <c r="G130" s="65"/>
      <c r="H130" s="67"/>
      <c r="I130" s="71"/>
      <c r="J130" s="9"/>
      <c r="K130" s="9"/>
      <c r="L130" s="9"/>
      <c r="M130" s="9"/>
      <c r="N130" s="61"/>
      <c r="O130" s="62"/>
      <c r="P130" s="69"/>
      <c r="Q130" s="69"/>
      <c r="R130" s="91">
        <f>F130*(100-M130)%</f>
        <v>0</v>
      </c>
    </row>
    <row r="131" spans="1:18" x14ac:dyDescent="0.2">
      <c r="A131" s="10">
        <v>41761</v>
      </c>
      <c r="B131" s="5">
        <f t="shared" ref="B131:B160" si="23">A131</f>
        <v>41761</v>
      </c>
      <c r="C131" s="6">
        <f t="shared" si="20"/>
        <v>0</v>
      </c>
      <c r="D131" s="6">
        <f t="shared" si="21"/>
        <v>0</v>
      </c>
      <c r="E131" s="8" t="str">
        <f t="shared" si="22"/>
        <v/>
      </c>
      <c r="F131" s="6"/>
      <c r="G131" s="65"/>
      <c r="H131" s="67"/>
      <c r="I131" s="71"/>
      <c r="J131" s="9"/>
      <c r="K131" s="9"/>
      <c r="L131" s="9"/>
      <c r="M131" s="9"/>
      <c r="N131" s="61"/>
      <c r="O131" s="62"/>
      <c r="P131" s="69"/>
      <c r="Q131" s="69"/>
      <c r="R131" s="91">
        <f t="shared" ref="R131:R160" si="24">F131*(100-M131)%</f>
        <v>0</v>
      </c>
    </row>
    <row r="132" spans="1:18" x14ac:dyDescent="0.2">
      <c r="A132" s="10">
        <v>41762</v>
      </c>
      <c r="B132" s="5">
        <f t="shared" si="23"/>
        <v>41762</v>
      </c>
      <c r="C132" s="6">
        <f t="shared" si="20"/>
        <v>0</v>
      </c>
      <c r="D132" s="6">
        <f t="shared" si="21"/>
        <v>0</v>
      </c>
      <c r="E132" s="8" t="str">
        <f t="shared" si="22"/>
        <v/>
      </c>
      <c r="F132" s="6"/>
      <c r="G132" s="65"/>
      <c r="H132" s="67"/>
      <c r="I132" s="71"/>
      <c r="J132" s="9"/>
      <c r="K132" s="9"/>
      <c r="L132" s="9"/>
      <c r="M132" s="9"/>
      <c r="N132" s="61"/>
      <c r="O132" s="62"/>
      <c r="P132" s="69"/>
      <c r="Q132" s="69"/>
      <c r="R132" s="91">
        <f t="shared" si="24"/>
        <v>0</v>
      </c>
    </row>
    <row r="133" spans="1:18" x14ac:dyDescent="0.2">
      <c r="A133" s="10">
        <v>41763</v>
      </c>
      <c r="B133" s="5">
        <f t="shared" si="23"/>
        <v>41763</v>
      </c>
      <c r="C133" s="6">
        <f t="shared" si="20"/>
        <v>0</v>
      </c>
      <c r="D133" s="6">
        <f t="shared" si="21"/>
        <v>0</v>
      </c>
      <c r="E133" s="8" t="str">
        <f t="shared" si="22"/>
        <v/>
      </c>
      <c r="F133" s="6"/>
      <c r="G133" s="65"/>
      <c r="H133" s="67"/>
      <c r="I133" s="71"/>
      <c r="J133" s="9"/>
      <c r="K133" s="9"/>
      <c r="L133" s="9"/>
      <c r="M133" s="9"/>
      <c r="N133" s="61"/>
      <c r="O133" s="62"/>
      <c r="P133" s="69"/>
      <c r="Q133" s="69"/>
      <c r="R133" s="91">
        <f t="shared" si="24"/>
        <v>0</v>
      </c>
    </row>
    <row r="134" spans="1:18" x14ac:dyDescent="0.2">
      <c r="A134" s="10">
        <v>41764</v>
      </c>
      <c r="B134" s="5">
        <f t="shared" si="23"/>
        <v>41764</v>
      </c>
      <c r="C134" s="6">
        <f t="shared" si="20"/>
        <v>0</v>
      </c>
      <c r="D134" s="6">
        <f t="shared" si="21"/>
        <v>0</v>
      </c>
      <c r="E134" s="8" t="str">
        <f t="shared" si="22"/>
        <v/>
      </c>
      <c r="F134" s="6"/>
      <c r="G134" s="65"/>
      <c r="H134" s="67"/>
      <c r="I134" s="71"/>
      <c r="J134" s="9"/>
      <c r="K134" s="9"/>
      <c r="L134" s="9"/>
      <c r="M134" s="9"/>
      <c r="N134" s="61"/>
      <c r="O134" s="62"/>
      <c r="P134" s="69"/>
      <c r="Q134" s="69"/>
      <c r="R134" s="91">
        <f t="shared" si="24"/>
        <v>0</v>
      </c>
    </row>
    <row r="135" spans="1:18" x14ac:dyDescent="0.2">
      <c r="A135" s="10">
        <v>41765</v>
      </c>
      <c r="B135" s="5">
        <f t="shared" si="23"/>
        <v>41765</v>
      </c>
      <c r="C135" s="6">
        <f t="shared" si="20"/>
        <v>0</v>
      </c>
      <c r="D135" s="6">
        <f t="shared" si="21"/>
        <v>0</v>
      </c>
      <c r="E135" s="8" t="str">
        <f t="shared" si="22"/>
        <v/>
      </c>
      <c r="F135" s="6"/>
      <c r="G135" s="65"/>
      <c r="H135" s="67"/>
      <c r="I135" s="71"/>
      <c r="J135" s="9"/>
      <c r="K135" s="9"/>
      <c r="L135" s="9"/>
      <c r="M135" s="9"/>
      <c r="N135" s="61"/>
      <c r="O135" s="62"/>
      <c r="P135" s="69"/>
      <c r="Q135" s="69"/>
      <c r="R135" s="91">
        <f t="shared" si="24"/>
        <v>0</v>
      </c>
    </row>
    <row r="136" spans="1:18" x14ac:dyDescent="0.2">
      <c r="A136" s="10">
        <v>41766</v>
      </c>
      <c r="B136" s="5">
        <f t="shared" si="23"/>
        <v>41766</v>
      </c>
      <c r="C136" s="6">
        <f t="shared" si="20"/>
        <v>0</v>
      </c>
      <c r="D136" s="6">
        <f t="shared" si="21"/>
        <v>0</v>
      </c>
      <c r="E136" s="8" t="str">
        <f t="shared" si="22"/>
        <v/>
      </c>
      <c r="F136" s="6"/>
      <c r="G136" s="65"/>
      <c r="H136" s="67"/>
      <c r="I136" s="71"/>
      <c r="J136" s="9"/>
      <c r="K136" s="9"/>
      <c r="L136" s="9"/>
      <c r="M136" s="9"/>
      <c r="N136" s="61"/>
      <c r="O136" s="62"/>
      <c r="P136" s="69"/>
      <c r="Q136" s="69"/>
      <c r="R136" s="91">
        <f t="shared" si="24"/>
        <v>0</v>
      </c>
    </row>
    <row r="137" spans="1:18" x14ac:dyDescent="0.2">
      <c r="A137" s="10">
        <v>41767</v>
      </c>
      <c r="B137" s="5">
        <f t="shared" si="23"/>
        <v>41767</v>
      </c>
      <c r="C137" s="6">
        <f t="shared" si="20"/>
        <v>0</v>
      </c>
      <c r="D137" s="6">
        <f t="shared" si="21"/>
        <v>0</v>
      </c>
      <c r="E137" s="8" t="str">
        <f t="shared" si="22"/>
        <v/>
      </c>
      <c r="F137" s="6"/>
      <c r="G137" s="65"/>
      <c r="H137" s="67"/>
      <c r="I137" s="71"/>
      <c r="J137" s="9"/>
      <c r="K137" s="9"/>
      <c r="L137" s="9"/>
      <c r="M137" s="9"/>
      <c r="N137" s="61"/>
      <c r="O137" s="62"/>
      <c r="P137" s="69"/>
      <c r="Q137" s="69"/>
      <c r="R137" s="91">
        <f t="shared" si="24"/>
        <v>0</v>
      </c>
    </row>
    <row r="138" spans="1:18" x14ac:dyDescent="0.2">
      <c r="A138" s="10">
        <v>41768</v>
      </c>
      <c r="B138" s="5">
        <f t="shared" si="23"/>
        <v>41768</v>
      </c>
      <c r="C138" s="6">
        <f t="shared" si="20"/>
        <v>0</v>
      </c>
      <c r="D138" s="6">
        <f t="shared" si="21"/>
        <v>0</v>
      </c>
      <c r="E138" s="8" t="str">
        <f t="shared" si="22"/>
        <v/>
      </c>
      <c r="F138" s="6"/>
      <c r="G138" s="65"/>
      <c r="H138" s="67"/>
      <c r="I138" s="71"/>
      <c r="J138" s="9"/>
      <c r="K138" s="9"/>
      <c r="L138" s="9"/>
      <c r="M138" s="9"/>
      <c r="N138" s="61"/>
      <c r="O138" s="62"/>
      <c r="P138" s="69"/>
      <c r="Q138" s="69"/>
      <c r="R138" s="91">
        <f t="shared" si="24"/>
        <v>0</v>
      </c>
    </row>
    <row r="139" spans="1:18" x14ac:dyDescent="0.2">
      <c r="A139" s="10">
        <v>41769</v>
      </c>
      <c r="B139" s="5">
        <f t="shared" si="23"/>
        <v>41769</v>
      </c>
      <c r="C139" s="6">
        <f t="shared" si="20"/>
        <v>0</v>
      </c>
      <c r="D139" s="6">
        <f t="shared" si="21"/>
        <v>0</v>
      </c>
      <c r="E139" s="8" t="str">
        <f t="shared" si="22"/>
        <v/>
      </c>
      <c r="F139" s="6"/>
      <c r="G139" s="65"/>
      <c r="H139" s="67"/>
      <c r="I139" s="71"/>
      <c r="J139" s="9"/>
      <c r="K139" s="9"/>
      <c r="L139" s="9"/>
      <c r="M139" s="9"/>
      <c r="N139" s="61"/>
      <c r="O139" s="62"/>
      <c r="P139" s="69"/>
      <c r="Q139" s="69"/>
      <c r="R139" s="91">
        <f t="shared" si="24"/>
        <v>0</v>
      </c>
    </row>
    <row r="140" spans="1:18" x14ac:dyDescent="0.2">
      <c r="A140" s="10">
        <v>41770</v>
      </c>
      <c r="B140" s="5">
        <f t="shared" si="23"/>
        <v>41770</v>
      </c>
      <c r="C140" s="6">
        <f t="shared" si="20"/>
        <v>0</v>
      </c>
      <c r="D140" s="6">
        <f t="shared" si="21"/>
        <v>0</v>
      </c>
      <c r="E140" s="8" t="str">
        <f t="shared" si="22"/>
        <v/>
      </c>
      <c r="F140" s="6"/>
      <c r="G140" s="65"/>
      <c r="H140" s="67"/>
      <c r="I140" s="71"/>
      <c r="J140" s="9"/>
      <c r="K140" s="9"/>
      <c r="L140" s="9"/>
      <c r="M140" s="9"/>
      <c r="N140" s="61"/>
      <c r="O140" s="62"/>
      <c r="P140" s="69"/>
      <c r="Q140" s="69"/>
      <c r="R140" s="91">
        <f t="shared" si="24"/>
        <v>0</v>
      </c>
    </row>
    <row r="141" spans="1:18" x14ac:dyDescent="0.2">
      <c r="A141" s="10">
        <v>41771</v>
      </c>
      <c r="B141" s="5">
        <f t="shared" si="23"/>
        <v>41771</v>
      </c>
      <c r="C141" s="6">
        <f t="shared" si="20"/>
        <v>0</v>
      </c>
      <c r="D141" s="6">
        <f t="shared" si="21"/>
        <v>0</v>
      </c>
      <c r="E141" s="8" t="str">
        <f t="shared" si="22"/>
        <v/>
      </c>
      <c r="F141" s="6"/>
      <c r="G141" s="65"/>
      <c r="H141" s="67"/>
      <c r="I141" s="71"/>
      <c r="J141" s="9"/>
      <c r="K141" s="9"/>
      <c r="L141" s="9"/>
      <c r="M141" s="9"/>
      <c r="N141" s="61"/>
      <c r="O141" s="62"/>
      <c r="P141" s="69"/>
      <c r="Q141" s="69"/>
      <c r="R141" s="91">
        <f t="shared" si="24"/>
        <v>0</v>
      </c>
    </row>
    <row r="142" spans="1:18" x14ac:dyDescent="0.2">
      <c r="A142" s="10">
        <v>41772</v>
      </c>
      <c r="B142" s="5">
        <f t="shared" si="23"/>
        <v>41772</v>
      </c>
      <c r="C142" s="6">
        <f t="shared" si="20"/>
        <v>0</v>
      </c>
      <c r="D142" s="6">
        <f t="shared" si="21"/>
        <v>0</v>
      </c>
      <c r="E142" s="8" t="str">
        <f t="shared" si="22"/>
        <v/>
      </c>
      <c r="F142" s="6"/>
      <c r="G142" s="65"/>
      <c r="H142" s="67"/>
      <c r="I142" s="71"/>
      <c r="J142" s="9"/>
      <c r="K142" s="9"/>
      <c r="L142" s="9"/>
      <c r="M142" s="9"/>
      <c r="N142" s="61"/>
      <c r="O142" s="62"/>
      <c r="P142" s="69"/>
      <c r="Q142" s="69"/>
      <c r="R142" s="91">
        <f t="shared" si="24"/>
        <v>0</v>
      </c>
    </row>
    <row r="143" spans="1:18" x14ac:dyDescent="0.2">
      <c r="A143" s="10">
        <v>41773</v>
      </c>
      <c r="B143" s="5">
        <f t="shared" si="23"/>
        <v>41773</v>
      </c>
      <c r="C143" s="6">
        <f t="shared" si="20"/>
        <v>0</v>
      </c>
      <c r="D143" s="6">
        <f t="shared" si="21"/>
        <v>0</v>
      </c>
      <c r="E143" s="8" t="str">
        <f t="shared" si="22"/>
        <v/>
      </c>
      <c r="F143" s="6"/>
      <c r="G143" s="65"/>
      <c r="H143" s="67"/>
      <c r="I143" s="71"/>
      <c r="J143" s="9"/>
      <c r="K143" s="9"/>
      <c r="L143" s="9"/>
      <c r="M143" s="9"/>
      <c r="N143" s="61"/>
      <c r="O143" s="62"/>
      <c r="P143" s="69"/>
      <c r="Q143" s="69"/>
      <c r="R143" s="91">
        <f t="shared" si="24"/>
        <v>0</v>
      </c>
    </row>
    <row r="144" spans="1:18" x14ac:dyDescent="0.2">
      <c r="A144" s="10">
        <v>41774</v>
      </c>
      <c r="B144" s="5">
        <f t="shared" si="23"/>
        <v>41774</v>
      </c>
      <c r="C144" s="6">
        <f t="shared" si="20"/>
        <v>0</v>
      </c>
      <c r="D144" s="6">
        <f t="shared" si="21"/>
        <v>0</v>
      </c>
      <c r="E144" s="8" t="str">
        <f t="shared" si="22"/>
        <v/>
      </c>
      <c r="F144" s="6"/>
      <c r="G144" s="65"/>
      <c r="H144" s="67"/>
      <c r="I144" s="71"/>
      <c r="J144" s="9"/>
      <c r="K144" s="9"/>
      <c r="L144" s="9"/>
      <c r="M144" s="9"/>
      <c r="N144" s="61"/>
      <c r="O144" s="62"/>
      <c r="P144" s="69"/>
      <c r="Q144" s="69"/>
      <c r="R144" s="91">
        <f t="shared" si="24"/>
        <v>0</v>
      </c>
    </row>
    <row r="145" spans="1:18" x14ac:dyDescent="0.2">
      <c r="A145" s="10">
        <v>41775</v>
      </c>
      <c r="B145" s="5">
        <f t="shared" si="23"/>
        <v>41775</v>
      </c>
      <c r="C145" s="6">
        <f t="shared" si="20"/>
        <v>0</v>
      </c>
      <c r="D145" s="6">
        <f t="shared" si="21"/>
        <v>0</v>
      </c>
      <c r="E145" s="8" t="str">
        <f t="shared" si="22"/>
        <v/>
      </c>
      <c r="F145" s="6"/>
      <c r="G145" s="65"/>
      <c r="H145" s="67"/>
      <c r="I145" s="71"/>
      <c r="J145" s="9"/>
      <c r="K145" s="9"/>
      <c r="L145" s="9"/>
      <c r="M145" s="9"/>
      <c r="N145" s="61"/>
      <c r="O145" s="62"/>
      <c r="P145" s="69"/>
      <c r="Q145" s="69"/>
      <c r="R145" s="91">
        <f t="shared" si="24"/>
        <v>0</v>
      </c>
    </row>
    <row r="146" spans="1:18" x14ac:dyDescent="0.2">
      <c r="A146" s="10">
        <v>41776</v>
      </c>
      <c r="B146" s="5">
        <f t="shared" si="23"/>
        <v>41776</v>
      </c>
      <c r="C146" s="6">
        <f t="shared" si="20"/>
        <v>0</v>
      </c>
      <c r="D146" s="6">
        <f t="shared" si="21"/>
        <v>0</v>
      </c>
      <c r="E146" s="8" t="str">
        <f t="shared" si="22"/>
        <v/>
      </c>
      <c r="F146" s="6"/>
      <c r="G146" s="65"/>
      <c r="H146" s="67"/>
      <c r="I146" s="71"/>
      <c r="J146" s="9"/>
      <c r="K146" s="9"/>
      <c r="L146" s="9"/>
      <c r="M146" s="9"/>
      <c r="N146" s="61"/>
      <c r="O146" s="62"/>
      <c r="P146" s="69"/>
      <c r="Q146" s="69"/>
      <c r="R146" s="91">
        <f t="shared" si="24"/>
        <v>0</v>
      </c>
    </row>
    <row r="147" spans="1:18" x14ac:dyDescent="0.2">
      <c r="A147" s="10">
        <v>41777</v>
      </c>
      <c r="B147" s="5">
        <f t="shared" si="23"/>
        <v>41777</v>
      </c>
      <c r="C147" s="6">
        <f t="shared" si="20"/>
        <v>0</v>
      </c>
      <c r="D147" s="6">
        <f t="shared" si="21"/>
        <v>0</v>
      </c>
      <c r="E147" s="8" t="str">
        <f t="shared" si="22"/>
        <v/>
      </c>
      <c r="F147" s="6"/>
      <c r="G147" s="65"/>
      <c r="H147" s="67"/>
      <c r="I147" s="71"/>
      <c r="J147" s="9"/>
      <c r="K147" s="9"/>
      <c r="L147" s="9"/>
      <c r="M147" s="9"/>
      <c r="N147" s="61"/>
      <c r="O147" s="62"/>
      <c r="P147" s="69"/>
      <c r="Q147" s="69"/>
      <c r="R147" s="91">
        <f t="shared" si="24"/>
        <v>0</v>
      </c>
    </row>
    <row r="148" spans="1:18" x14ac:dyDescent="0.2">
      <c r="A148" s="10">
        <v>41778</v>
      </c>
      <c r="B148" s="5">
        <f t="shared" si="23"/>
        <v>41778</v>
      </c>
      <c r="C148" s="6">
        <f t="shared" si="20"/>
        <v>0</v>
      </c>
      <c r="D148" s="6">
        <f t="shared" si="21"/>
        <v>0</v>
      </c>
      <c r="E148" s="8" t="str">
        <f t="shared" si="22"/>
        <v/>
      </c>
      <c r="F148" s="6"/>
      <c r="G148" s="65"/>
      <c r="H148" s="67"/>
      <c r="I148" s="71"/>
      <c r="J148" s="9"/>
      <c r="K148" s="9"/>
      <c r="L148" s="9"/>
      <c r="M148" s="9"/>
      <c r="N148" s="61"/>
      <c r="O148" s="62"/>
      <c r="P148" s="69"/>
      <c r="Q148" s="69"/>
      <c r="R148" s="91">
        <f t="shared" si="24"/>
        <v>0</v>
      </c>
    </row>
    <row r="149" spans="1:18" x14ac:dyDescent="0.2">
      <c r="A149" s="10">
        <v>41779</v>
      </c>
      <c r="B149" s="5">
        <f t="shared" si="23"/>
        <v>41779</v>
      </c>
      <c r="C149" s="6">
        <f t="shared" si="20"/>
        <v>0</v>
      </c>
      <c r="D149" s="6">
        <f t="shared" si="21"/>
        <v>0</v>
      </c>
      <c r="E149" s="8" t="str">
        <f t="shared" si="22"/>
        <v/>
      </c>
      <c r="F149" s="6"/>
      <c r="G149" s="65"/>
      <c r="H149" s="67"/>
      <c r="I149" s="71"/>
      <c r="J149" s="9"/>
      <c r="K149" s="9"/>
      <c r="L149" s="9"/>
      <c r="M149" s="9"/>
      <c r="N149" s="61"/>
      <c r="O149" s="62"/>
      <c r="P149" s="69"/>
      <c r="Q149" s="69"/>
      <c r="R149" s="91">
        <f t="shared" si="24"/>
        <v>0</v>
      </c>
    </row>
    <row r="150" spans="1:18" x14ac:dyDescent="0.2">
      <c r="A150" s="10">
        <v>41780</v>
      </c>
      <c r="B150" s="5">
        <f t="shared" si="23"/>
        <v>41780</v>
      </c>
      <c r="C150" s="6">
        <f t="shared" si="20"/>
        <v>0</v>
      </c>
      <c r="D150" s="6">
        <f t="shared" si="21"/>
        <v>0</v>
      </c>
      <c r="E150" s="8" t="str">
        <f t="shared" si="22"/>
        <v/>
      </c>
      <c r="F150" s="6"/>
      <c r="G150" s="65"/>
      <c r="H150" s="67"/>
      <c r="I150" s="71"/>
      <c r="J150" s="9"/>
      <c r="K150" s="9"/>
      <c r="L150" s="9"/>
      <c r="M150" s="9"/>
      <c r="N150" s="61"/>
      <c r="O150" s="62"/>
      <c r="P150" s="69"/>
      <c r="Q150" s="69"/>
      <c r="R150" s="91">
        <f t="shared" si="24"/>
        <v>0</v>
      </c>
    </row>
    <row r="151" spans="1:18" x14ac:dyDescent="0.2">
      <c r="A151" s="10">
        <v>41781</v>
      </c>
      <c r="B151" s="5">
        <f t="shared" si="23"/>
        <v>41781</v>
      </c>
      <c r="C151" s="6">
        <f t="shared" si="20"/>
        <v>0</v>
      </c>
      <c r="D151" s="6">
        <f t="shared" si="21"/>
        <v>0</v>
      </c>
      <c r="E151" s="8" t="str">
        <f t="shared" si="22"/>
        <v/>
      </c>
      <c r="F151" s="6"/>
      <c r="G151" s="65"/>
      <c r="H151" s="67"/>
      <c r="I151" s="71"/>
      <c r="J151" s="9"/>
      <c r="K151" s="9"/>
      <c r="L151" s="9"/>
      <c r="M151" s="9"/>
      <c r="N151" s="61"/>
      <c r="O151" s="62"/>
      <c r="P151" s="69"/>
      <c r="Q151" s="69"/>
      <c r="R151" s="91">
        <f t="shared" si="24"/>
        <v>0</v>
      </c>
    </row>
    <row r="152" spans="1:18" x14ac:dyDescent="0.2">
      <c r="A152" s="10">
        <v>41782</v>
      </c>
      <c r="B152" s="5">
        <f t="shared" si="23"/>
        <v>41782</v>
      </c>
      <c r="C152" s="6">
        <f t="shared" si="20"/>
        <v>0</v>
      </c>
      <c r="D152" s="6">
        <f t="shared" si="21"/>
        <v>0</v>
      </c>
      <c r="E152" s="8" t="str">
        <f t="shared" si="22"/>
        <v/>
      </c>
      <c r="F152" s="6"/>
      <c r="G152" s="65"/>
      <c r="H152" s="67"/>
      <c r="I152" s="71"/>
      <c r="J152" s="9"/>
      <c r="K152" s="9"/>
      <c r="L152" s="9"/>
      <c r="M152" s="9"/>
      <c r="N152" s="61"/>
      <c r="O152" s="62"/>
      <c r="P152" s="69"/>
      <c r="Q152" s="69"/>
      <c r="R152" s="91">
        <f t="shared" si="24"/>
        <v>0</v>
      </c>
    </row>
    <row r="153" spans="1:18" x14ac:dyDescent="0.2">
      <c r="A153" s="10">
        <v>41783</v>
      </c>
      <c r="B153" s="5">
        <f t="shared" si="23"/>
        <v>41783</v>
      </c>
      <c r="C153" s="6">
        <f t="shared" si="20"/>
        <v>0</v>
      </c>
      <c r="D153" s="6">
        <f t="shared" si="21"/>
        <v>0</v>
      </c>
      <c r="E153" s="8" t="str">
        <f t="shared" si="22"/>
        <v/>
      </c>
      <c r="F153" s="6"/>
      <c r="G153" s="65"/>
      <c r="H153" s="67"/>
      <c r="I153" s="71"/>
      <c r="J153" s="9"/>
      <c r="K153" s="9"/>
      <c r="L153" s="9"/>
      <c r="M153" s="9"/>
      <c r="N153" s="61"/>
      <c r="O153" s="62"/>
      <c r="P153" s="69"/>
      <c r="Q153" s="69"/>
      <c r="R153" s="91">
        <f t="shared" si="24"/>
        <v>0</v>
      </c>
    </row>
    <row r="154" spans="1:18" x14ac:dyDescent="0.2">
      <c r="A154" s="10">
        <v>41784</v>
      </c>
      <c r="B154" s="5">
        <f t="shared" si="23"/>
        <v>41784</v>
      </c>
      <c r="C154" s="6">
        <f t="shared" si="20"/>
        <v>0</v>
      </c>
      <c r="D154" s="6">
        <f t="shared" si="21"/>
        <v>0</v>
      </c>
      <c r="E154" s="8" t="str">
        <f t="shared" si="22"/>
        <v/>
      </c>
      <c r="F154" s="6"/>
      <c r="G154" s="65"/>
      <c r="H154" s="67"/>
      <c r="I154" s="71"/>
      <c r="J154" s="9"/>
      <c r="K154" s="9"/>
      <c r="L154" s="9"/>
      <c r="M154" s="9"/>
      <c r="N154" s="61"/>
      <c r="O154" s="62"/>
      <c r="P154" s="69"/>
      <c r="Q154" s="69"/>
      <c r="R154" s="91">
        <f t="shared" si="24"/>
        <v>0</v>
      </c>
    </row>
    <row r="155" spans="1:18" x14ac:dyDescent="0.2">
      <c r="A155" s="10">
        <v>41785</v>
      </c>
      <c r="B155" s="5">
        <f t="shared" si="23"/>
        <v>41785</v>
      </c>
      <c r="C155" s="6">
        <f t="shared" si="20"/>
        <v>0</v>
      </c>
      <c r="D155" s="6">
        <f t="shared" si="21"/>
        <v>0</v>
      </c>
      <c r="E155" s="8" t="str">
        <f t="shared" si="22"/>
        <v/>
      </c>
      <c r="F155" s="6"/>
      <c r="G155" s="65"/>
      <c r="H155" s="67"/>
      <c r="I155" s="71"/>
      <c r="J155" s="9"/>
      <c r="K155" s="9"/>
      <c r="L155" s="9"/>
      <c r="M155" s="9"/>
      <c r="N155" s="61"/>
      <c r="O155" s="62"/>
      <c r="P155" s="69"/>
      <c r="Q155" s="69"/>
      <c r="R155" s="91">
        <f t="shared" si="24"/>
        <v>0</v>
      </c>
    </row>
    <row r="156" spans="1:18" x14ac:dyDescent="0.2">
      <c r="A156" s="10">
        <v>41786</v>
      </c>
      <c r="B156" s="5">
        <f t="shared" si="23"/>
        <v>41786</v>
      </c>
      <c r="C156" s="6">
        <f t="shared" si="20"/>
        <v>0</v>
      </c>
      <c r="D156" s="6">
        <f t="shared" si="21"/>
        <v>0</v>
      </c>
      <c r="E156" s="8" t="str">
        <f t="shared" si="22"/>
        <v/>
      </c>
      <c r="F156" s="6"/>
      <c r="G156" s="65"/>
      <c r="H156" s="67"/>
      <c r="I156" s="71"/>
      <c r="J156" s="9"/>
      <c r="K156" s="9"/>
      <c r="L156" s="9"/>
      <c r="M156" s="9"/>
      <c r="N156" s="61"/>
      <c r="O156" s="62"/>
      <c r="P156" s="69"/>
      <c r="Q156" s="69"/>
      <c r="R156" s="91">
        <f t="shared" si="24"/>
        <v>0</v>
      </c>
    </row>
    <row r="157" spans="1:18" x14ac:dyDescent="0.2">
      <c r="A157" s="10">
        <v>41787</v>
      </c>
      <c r="B157" s="5">
        <f t="shared" si="23"/>
        <v>41787</v>
      </c>
      <c r="C157" s="6">
        <f t="shared" si="20"/>
        <v>0</v>
      </c>
      <c r="D157" s="6">
        <f t="shared" si="21"/>
        <v>0</v>
      </c>
      <c r="E157" s="8" t="str">
        <f t="shared" si="22"/>
        <v/>
      </c>
      <c r="F157" s="6"/>
      <c r="G157" s="65"/>
      <c r="H157" s="67"/>
      <c r="I157" s="71"/>
      <c r="J157" s="9"/>
      <c r="K157" s="9"/>
      <c r="L157" s="9"/>
      <c r="M157" s="9"/>
      <c r="N157" s="61"/>
      <c r="O157" s="62"/>
      <c r="P157" s="69"/>
      <c r="Q157" s="69"/>
      <c r="R157" s="91">
        <f t="shared" si="24"/>
        <v>0</v>
      </c>
    </row>
    <row r="158" spans="1:18" x14ac:dyDescent="0.2">
      <c r="A158" s="10">
        <v>41788</v>
      </c>
      <c r="B158" s="5">
        <f t="shared" si="23"/>
        <v>41788</v>
      </c>
      <c r="C158" s="6">
        <f t="shared" si="20"/>
        <v>0</v>
      </c>
      <c r="D158" s="6">
        <f t="shared" si="21"/>
        <v>0</v>
      </c>
      <c r="E158" s="8" t="str">
        <f t="shared" si="22"/>
        <v/>
      </c>
      <c r="F158" s="6"/>
      <c r="G158" s="65"/>
      <c r="H158" s="67"/>
      <c r="I158" s="71"/>
      <c r="J158" s="9"/>
      <c r="K158" s="9"/>
      <c r="L158" s="9"/>
      <c r="M158" s="9"/>
      <c r="N158" s="61"/>
      <c r="O158" s="62"/>
      <c r="P158" s="69"/>
      <c r="Q158" s="69"/>
      <c r="R158" s="91">
        <f t="shared" si="24"/>
        <v>0</v>
      </c>
    </row>
    <row r="159" spans="1:18" x14ac:dyDescent="0.2">
      <c r="A159" s="10">
        <v>41789</v>
      </c>
      <c r="B159" s="5">
        <f t="shared" si="23"/>
        <v>41789</v>
      </c>
      <c r="C159" s="6">
        <f t="shared" si="20"/>
        <v>0</v>
      </c>
      <c r="D159" s="6">
        <f t="shared" si="21"/>
        <v>0</v>
      </c>
      <c r="E159" s="8" t="str">
        <f t="shared" si="22"/>
        <v/>
      </c>
      <c r="F159" s="6"/>
      <c r="G159" s="65"/>
      <c r="H159" s="67"/>
      <c r="I159" s="71"/>
      <c r="J159" s="9"/>
      <c r="K159" s="9"/>
      <c r="L159" s="9"/>
      <c r="M159" s="9"/>
      <c r="N159" s="61"/>
      <c r="O159" s="62"/>
      <c r="P159" s="69"/>
      <c r="Q159" s="69"/>
      <c r="R159" s="91">
        <f t="shared" si="24"/>
        <v>0</v>
      </c>
    </row>
    <row r="160" spans="1:18" ht="15" thickBot="1" x14ac:dyDescent="0.25">
      <c r="A160" s="10">
        <v>41790</v>
      </c>
      <c r="B160" s="42">
        <f t="shared" si="23"/>
        <v>41790</v>
      </c>
      <c r="C160" s="43">
        <f t="shared" si="20"/>
        <v>0</v>
      </c>
      <c r="D160" s="43">
        <f t="shared" si="21"/>
        <v>0</v>
      </c>
      <c r="E160" s="8" t="str">
        <f t="shared" si="22"/>
        <v/>
      </c>
      <c r="F160" s="43"/>
      <c r="G160" s="66"/>
      <c r="H160" s="68"/>
      <c r="I160" s="71"/>
      <c r="J160" s="90"/>
      <c r="K160" s="90"/>
      <c r="L160" s="90"/>
      <c r="M160" s="90"/>
      <c r="N160" s="63"/>
      <c r="O160" s="64"/>
      <c r="P160" s="70"/>
      <c r="Q160" s="70"/>
      <c r="R160" s="91">
        <f t="shared" si="24"/>
        <v>0</v>
      </c>
    </row>
    <row r="161" spans="1:18" ht="15.75" thickBot="1" x14ac:dyDescent="0.3">
      <c r="A161" s="137" t="s">
        <v>26</v>
      </c>
      <c r="B161" s="138"/>
      <c r="C161" s="44">
        <f>IFERROR(SUM(C130:C160),"")</f>
        <v>0</v>
      </c>
      <c r="D161" s="44">
        <f>IFERROR(SUM(D130:D160),"")</f>
        <v>0</v>
      </c>
      <c r="E161" s="47" t="str">
        <f>IFERROR(AVERAGE(E130:E160),"")</f>
        <v/>
      </c>
      <c r="F161" s="44">
        <f>IFERROR(SUM(F130:F160),"")</f>
        <v>0</v>
      </c>
      <c r="G161" s="48">
        <f>IFERROR(SUM(G130:G160),"")</f>
        <v>0</v>
      </c>
      <c r="H161" s="49">
        <f>IFERROR(SUM(H130:H160),"")</f>
        <v>0</v>
      </c>
      <c r="I161" s="52" t="str">
        <f>IFERROR(AVERAGE(I130:I160),"")</f>
        <v/>
      </c>
      <c r="J161" s="93" t="str">
        <f>IFERROR(AVERAGE(J130:J160),"")</f>
        <v/>
      </c>
      <c r="K161" s="52" t="str">
        <f>IFERROR(AVERAGE(K130:K160),"")</f>
        <v/>
      </c>
      <c r="L161" s="50">
        <f>IFERROR(SUM(L130:L160),"")</f>
        <v>0</v>
      </c>
      <c r="M161" s="94" t="str">
        <f>IFERROR((F161-R161)/F161,"")</f>
        <v/>
      </c>
      <c r="N161" s="45">
        <f>IFERROR(SUM(N130:N160),"")</f>
        <v>0</v>
      </c>
      <c r="O161" s="46">
        <f>IFERROR(SUM(O130:O160),"")</f>
        <v>0</v>
      </c>
      <c r="P161" s="50" t="str">
        <f>IFERROR(AVERAGE(P130:P160),"")</f>
        <v/>
      </c>
      <c r="Q161" s="51" t="str">
        <f>IFERROR(AVERAGE(Q130:Q160),"")</f>
        <v/>
      </c>
      <c r="R161" s="91">
        <f>SUM(R130:R160)</f>
        <v>0</v>
      </c>
    </row>
    <row r="163" spans="1:18" x14ac:dyDescent="0.2">
      <c r="A163" s="10">
        <v>41791</v>
      </c>
      <c r="B163" s="5">
        <f>A163</f>
        <v>41791</v>
      </c>
      <c r="C163" s="6">
        <f t="shared" ref="C163:C192" si="25">D163+F163</f>
        <v>0</v>
      </c>
      <c r="D163" s="6">
        <f t="shared" ref="D163:D192" si="26">N163+O163</f>
        <v>0</v>
      </c>
      <c r="E163" s="8" t="str">
        <f t="shared" ref="E163:E192" si="27">IFERROR((D163/C163),"")</f>
        <v/>
      </c>
      <c r="F163" s="6"/>
      <c r="G163" s="65"/>
      <c r="H163" s="67"/>
      <c r="I163" s="71"/>
      <c r="J163" s="9"/>
      <c r="K163" s="9"/>
      <c r="L163" s="9"/>
      <c r="M163" s="9"/>
      <c r="N163" s="61"/>
      <c r="O163" s="62"/>
      <c r="P163" s="69"/>
      <c r="Q163" s="69"/>
      <c r="R163" s="91">
        <f>F163*(100-M163)%</f>
        <v>0</v>
      </c>
    </row>
    <row r="164" spans="1:18" x14ac:dyDescent="0.2">
      <c r="A164" s="10">
        <v>41792</v>
      </c>
      <c r="B164" s="5">
        <f t="shared" ref="B164:B192" si="28">A164</f>
        <v>41792</v>
      </c>
      <c r="C164" s="6">
        <f t="shared" si="25"/>
        <v>0</v>
      </c>
      <c r="D164" s="6">
        <f t="shared" si="26"/>
        <v>0</v>
      </c>
      <c r="E164" s="8" t="str">
        <f t="shared" si="27"/>
        <v/>
      </c>
      <c r="F164" s="6"/>
      <c r="G164" s="65"/>
      <c r="H164" s="67"/>
      <c r="I164" s="71"/>
      <c r="J164" s="9"/>
      <c r="K164" s="9"/>
      <c r="L164" s="9"/>
      <c r="M164" s="9"/>
      <c r="N164" s="61"/>
      <c r="O164" s="62"/>
      <c r="P164" s="69"/>
      <c r="Q164" s="69"/>
      <c r="R164" s="91">
        <f t="shared" ref="R164:R192" si="29">F164*(100-M164)%</f>
        <v>0</v>
      </c>
    </row>
    <row r="165" spans="1:18" x14ac:dyDescent="0.2">
      <c r="A165" s="10">
        <v>41793</v>
      </c>
      <c r="B165" s="5">
        <f t="shared" si="28"/>
        <v>41793</v>
      </c>
      <c r="C165" s="6">
        <f t="shared" si="25"/>
        <v>0</v>
      </c>
      <c r="D165" s="6">
        <f t="shared" si="26"/>
        <v>0</v>
      </c>
      <c r="E165" s="8" t="str">
        <f t="shared" si="27"/>
        <v/>
      </c>
      <c r="F165" s="6"/>
      <c r="G165" s="65"/>
      <c r="H165" s="67"/>
      <c r="I165" s="71"/>
      <c r="J165" s="9"/>
      <c r="K165" s="9"/>
      <c r="L165" s="9"/>
      <c r="M165" s="9"/>
      <c r="N165" s="61"/>
      <c r="O165" s="62"/>
      <c r="P165" s="69"/>
      <c r="Q165" s="69"/>
      <c r="R165" s="91">
        <f t="shared" si="29"/>
        <v>0</v>
      </c>
    </row>
    <row r="166" spans="1:18" x14ac:dyDescent="0.2">
      <c r="A166" s="10">
        <v>41794</v>
      </c>
      <c r="B166" s="5">
        <f t="shared" si="28"/>
        <v>41794</v>
      </c>
      <c r="C166" s="6">
        <f t="shared" si="25"/>
        <v>0</v>
      </c>
      <c r="D166" s="6">
        <f t="shared" si="26"/>
        <v>0</v>
      </c>
      <c r="E166" s="8" t="str">
        <f t="shared" si="27"/>
        <v/>
      </c>
      <c r="F166" s="6"/>
      <c r="G166" s="65"/>
      <c r="H166" s="67"/>
      <c r="I166" s="71"/>
      <c r="J166" s="9"/>
      <c r="K166" s="9"/>
      <c r="L166" s="9"/>
      <c r="M166" s="9"/>
      <c r="N166" s="61"/>
      <c r="O166" s="62"/>
      <c r="P166" s="69"/>
      <c r="Q166" s="69"/>
      <c r="R166" s="91">
        <f t="shared" si="29"/>
        <v>0</v>
      </c>
    </row>
    <row r="167" spans="1:18" x14ac:dyDescent="0.2">
      <c r="A167" s="10">
        <v>41795</v>
      </c>
      <c r="B167" s="5">
        <f t="shared" si="28"/>
        <v>41795</v>
      </c>
      <c r="C167" s="6">
        <f t="shared" si="25"/>
        <v>0</v>
      </c>
      <c r="D167" s="6">
        <f t="shared" si="26"/>
        <v>0</v>
      </c>
      <c r="E167" s="8" t="str">
        <f t="shared" si="27"/>
        <v/>
      </c>
      <c r="F167" s="6"/>
      <c r="G167" s="65"/>
      <c r="H167" s="67"/>
      <c r="I167" s="71"/>
      <c r="J167" s="9"/>
      <c r="K167" s="9"/>
      <c r="L167" s="9"/>
      <c r="M167" s="9"/>
      <c r="N167" s="61"/>
      <c r="O167" s="62"/>
      <c r="P167" s="69"/>
      <c r="Q167" s="69"/>
      <c r="R167" s="91">
        <f t="shared" si="29"/>
        <v>0</v>
      </c>
    </row>
    <row r="168" spans="1:18" x14ac:dyDescent="0.2">
      <c r="A168" s="10">
        <v>41796</v>
      </c>
      <c r="B168" s="5">
        <f t="shared" si="28"/>
        <v>41796</v>
      </c>
      <c r="C168" s="6">
        <f t="shared" si="25"/>
        <v>0</v>
      </c>
      <c r="D168" s="6">
        <f t="shared" si="26"/>
        <v>0</v>
      </c>
      <c r="E168" s="8" t="str">
        <f t="shared" si="27"/>
        <v/>
      </c>
      <c r="F168" s="6"/>
      <c r="G168" s="65"/>
      <c r="H168" s="67"/>
      <c r="I168" s="71"/>
      <c r="J168" s="9"/>
      <c r="K168" s="9"/>
      <c r="L168" s="9"/>
      <c r="M168" s="9"/>
      <c r="N168" s="61"/>
      <c r="O168" s="62"/>
      <c r="P168" s="69"/>
      <c r="Q168" s="69"/>
      <c r="R168" s="91">
        <f t="shared" si="29"/>
        <v>0</v>
      </c>
    </row>
    <row r="169" spans="1:18" x14ac:dyDescent="0.2">
      <c r="A169" s="10">
        <v>41797</v>
      </c>
      <c r="B169" s="5">
        <f t="shared" si="28"/>
        <v>41797</v>
      </c>
      <c r="C169" s="6">
        <f t="shared" si="25"/>
        <v>0</v>
      </c>
      <c r="D169" s="6">
        <f t="shared" si="26"/>
        <v>0</v>
      </c>
      <c r="E169" s="8" t="str">
        <f t="shared" si="27"/>
        <v/>
      </c>
      <c r="F169" s="6"/>
      <c r="G169" s="65"/>
      <c r="H169" s="67"/>
      <c r="I169" s="71"/>
      <c r="J169" s="9"/>
      <c r="K169" s="9"/>
      <c r="L169" s="9"/>
      <c r="M169" s="9"/>
      <c r="N169" s="61"/>
      <c r="O169" s="62"/>
      <c r="P169" s="69"/>
      <c r="Q169" s="69"/>
      <c r="R169" s="91">
        <f t="shared" si="29"/>
        <v>0</v>
      </c>
    </row>
    <row r="170" spans="1:18" x14ac:dyDescent="0.2">
      <c r="A170" s="10">
        <v>41798</v>
      </c>
      <c r="B170" s="5">
        <f t="shared" si="28"/>
        <v>41798</v>
      </c>
      <c r="C170" s="6">
        <f t="shared" si="25"/>
        <v>0</v>
      </c>
      <c r="D170" s="6">
        <f t="shared" si="26"/>
        <v>0</v>
      </c>
      <c r="E170" s="8" t="str">
        <f t="shared" si="27"/>
        <v/>
      </c>
      <c r="F170" s="6"/>
      <c r="G170" s="65"/>
      <c r="H170" s="67"/>
      <c r="I170" s="71"/>
      <c r="J170" s="9"/>
      <c r="K170" s="9"/>
      <c r="L170" s="9"/>
      <c r="M170" s="9"/>
      <c r="N170" s="61"/>
      <c r="O170" s="62"/>
      <c r="P170" s="69"/>
      <c r="Q170" s="69"/>
      <c r="R170" s="91">
        <f t="shared" si="29"/>
        <v>0</v>
      </c>
    </row>
    <row r="171" spans="1:18" x14ac:dyDescent="0.2">
      <c r="A171" s="10">
        <v>41799</v>
      </c>
      <c r="B171" s="5">
        <f t="shared" si="28"/>
        <v>41799</v>
      </c>
      <c r="C171" s="6">
        <f t="shared" si="25"/>
        <v>0</v>
      </c>
      <c r="D171" s="6">
        <f t="shared" si="26"/>
        <v>0</v>
      </c>
      <c r="E171" s="8" t="str">
        <f t="shared" si="27"/>
        <v/>
      </c>
      <c r="F171" s="6"/>
      <c r="G171" s="65"/>
      <c r="H171" s="67"/>
      <c r="I171" s="71"/>
      <c r="J171" s="9"/>
      <c r="K171" s="9"/>
      <c r="L171" s="9"/>
      <c r="M171" s="9"/>
      <c r="N171" s="61"/>
      <c r="O171" s="62"/>
      <c r="P171" s="69"/>
      <c r="Q171" s="69"/>
      <c r="R171" s="91">
        <f t="shared" si="29"/>
        <v>0</v>
      </c>
    </row>
    <row r="172" spans="1:18" x14ac:dyDescent="0.2">
      <c r="A172" s="10">
        <v>41800</v>
      </c>
      <c r="B172" s="5">
        <f t="shared" si="28"/>
        <v>41800</v>
      </c>
      <c r="C172" s="6">
        <f t="shared" si="25"/>
        <v>0</v>
      </c>
      <c r="D172" s="6">
        <f t="shared" si="26"/>
        <v>0</v>
      </c>
      <c r="E172" s="8" t="str">
        <f t="shared" si="27"/>
        <v/>
      </c>
      <c r="F172" s="6"/>
      <c r="G172" s="65"/>
      <c r="H172" s="67"/>
      <c r="I172" s="71"/>
      <c r="J172" s="9"/>
      <c r="K172" s="9"/>
      <c r="L172" s="9"/>
      <c r="M172" s="9"/>
      <c r="N172" s="61"/>
      <c r="O172" s="62"/>
      <c r="P172" s="69"/>
      <c r="Q172" s="69"/>
      <c r="R172" s="91">
        <f t="shared" si="29"/>
        <v>0</v>
      </c>
    </row>
    <row r="173" spans="1:18" x14ac:dyDescent="0.2">
      <c r="A173" s="10">
        <v>41801</v>
      </c>
      <c r="B173" s="5">
        <f t="shared" si="28"/>
        <v>41801</v>
      </c>
      <c r="C173" s="6">
        <f t="shared" si="25"/>
        <v>0</v>
      </c>
      <c r="D173" s="6">
        <f t="shared" si="26"/>
        <v>0</v>
      </c>
      <c r="E173" s="8" t="str">
        <f t="shared" si="27"/>
        <v/>
      </c>
      <c r="F173" s="6"/>
      <c r="G173" s="65"/>
      <c r="H173" s="67"/>
      <c r="I173" s="71"/>
      <c r="J173" s="9"/>
      <c r="K173" s="9"/>
      <c r="L173" s="9"/>
      <c r="M173" s="9"/>
      <c r="N173" s="61"/>
      <c r="O173" s="62"/>
      <c r="P173" s="69"/>
      <c r="Q173" s="69"/>
      <c r="R173" s="91">
        <f t="shared" si="29"/>
        <v>0</v>
      </c>
    </row>
    <row r="174" spans="1:18" x14ac:dyDescent="0.2">
      <c r="A174" s="10">
        <v>41802</v>
      </c>
      <c r="B174" s="5">
        <f t="shared" si="28"/>
        <v>41802</v>
      </c>
      <c r="C174" s="6">
        <f t="shared" si="25"/>
        <v>0</v>
      </c>
      <c r="D174" s="6">
        <f t="shared" si="26"/>
        <v>0</v>
      </c>
      <c r="E174" s="8" t="str">
        <f t="shared" si="27"/>
        <v/>
      </c>
      <c r="F174" s="6"/>
      <c r="G174" s="65"/>
      <c r="H174" s="67"/>
      <c r="I174" s="71"/>
      <c r="J174" s="9"/>
      <c r="K174" s="9"/>
      <c r="L174" s="9"/>
      <c r="M174" s="9"/>
      <c r="N174" s="61"/>
      <c r="O174" s="62"/>
      <c r="P174" s="69"/>
      <c r="Q174" s="69"/>
      <c r="R174" s="91">
        <f t="shared" si="29"/>
        <v>0</v>
      </c>
    </row>
    <row r="175" spans="1:18" x14ac:dyDescent="0.2">
      <c r="A175" s="10">
        <v>41803</v>
      </c>
      <c r="B175" s="5">
        <f t="shared" si="28"/>
        <v>41803</v>
      </c>
      <c r="C175" s="6">
        <f t="shared" si="25"/>
        <v>0</v>
      </c>
      <c r="D175" s="6">
        <f t="shared" si="26"/>
        <v>0</v>
      </c>
      <c r="E175" s="8" t="str">
        <f t="shared" si="27"/>
        <v/>
      </c>
      <c r="F175" s="6"/>
      <c r="G175" s="65"/>
      <c r="H175" s="67"/>
      <c r="I175" s="71"/>
      <c r="J175" s="9"/>
      <c r="K175" s="9"/>
      <c r="L175" s="9"/>
      <c r="M175" s="9"/>
      <c r="N175" s="61"/>
      <c r="O175" s="62"/>
      <c r="P175" s="69"/>
      <c r="Q175" s="69"/>
      <c r="R175" s="91">
        <f t="shared" si="29"/>
        <v>0</v>
      </c>
    </row>
    <row r="176" spans="1:18" x14ac:dyDescent="0.2">
      <c r="A176" s="10">
        <v>41804</v>
      </c>
      <c r="B176" s="5">
        <f t="shared" si="28"/>
        <v>41804</v>
      </c>
      <c r="C176" s="6">
        <f t="shared" si="25"/>
        <v>0</v>
      </c>
      <c r="D176" s="6">
        <f t="shared" si="26"/>
        <v>0</v>
      </c>
      <c r="E176" s="8" t="str">
        <f t="shared" si="27"/>
        <v/>
      </c>
      <c r="F176" s="6"/>
      <c r="G176" s="65"/>
      <c r="H176" s="67"/>
      <c r="I176" s="71"/>
      <c r="J176" s="9"/>
      <c r="K176" s="9"/>
      <c r="L176" s="9"/>
      <c r="M176" s="9"/>
      <c r="N176" s="61"/>
      <c r="O176" s="62"/>
      <c r="P176" s="69"/>
      <c r="Q176" s="69"/>
      <c r="R176" s="91">
        <f t="shared" si="29"/>
        <v>0</v>
      </c>
    </row>
    <row r="177" spans="1:18" x14ac:dyDescent="0.2">
      <c r="A177" s="10">
        <v>41805</v>
      </c>
      <c r="B177" s="5">
        <f t="shared" si="28"/>
        <v>41805</v>
      </c>
      <c r="C177" s="6">
        <f t="shared" si="25"/>
        <v>0</v>
      </c>
      <c r="D177" s="6">
        <f t="shared" si="26"/>
        <v>0</v>
      </c>
      <c r="E177" s="8" t="str">
        <f t="shared" si="27"/>
        <v/>
      </c>
      <c r="F177" s="6"/>
      <c r="G177" s="65"/>
      <c r="H177" s="67"/>
      <c r="I177" s="71"/>
      <c r="J177" s="9"/>
      <c r="K177" s="9"/>
      <c r="L177" s="9"/>
      <c r="M177" s="9"/>
      <c r="N177" s="61"/>
      <c r="O177" s="62"/>
      <c r="P177" s="69"/>
      <c r="Q177" s="69"/>
      <c r="R177" s="91">
        <f t="shared" si="29"/>
        <v>0</v>
      </c>
    </row>
    <row r="178" spans="1:18" x14ac:dyDescent="0.2">
      <c r="A178" s="10">
        <v>41806</v>
      </c>
      <c r="B178" s="5">
        <f t="shared" si="28"/>
        <v>41806</v>
      </c>
      <c r="C178" s="6">
        <f t="shared" si="25"/>
        <v>0</v>
      </c>
      <c r="D178" s="6">
        <f t="shared" si="26"/>
        <v>0</v>
      </c>
      <c r="E178" s="8" t="str">
        <f t="shared" si="27"/>
        <v/>
      </c>
      <c r="F178" s="6"/>
      <c r="G178" s="65"/>
      <c r="H178" s="67"/>
      <c r="I178" s="71"/>
      <c r="J178" s="9"/>
      <c r="K178" s="9"/>
      <c r="L178" s="9"/>
      <c r="M178" s="9"/>
      <c r="N178" s="61"/>
      <c r="O178" s="62"/>
      <c r="P178" s="69"/>
      <c r="Q178" s="69"/>
      <c r="R178" s="91">
        <f t="shared" si="29"/>
        <v>0</v>
      </c>
    </row>
    <row r="179" spans="1:18" x14ac:dyDescent="0.2">
      <c r="A179" s="10">
        <v>41807</v>
      </c>
      <c r="B179" s="5">
        <f t="shared" si="28"/>
        <v>41807</v>
      </c>
      <c r="C179" s="6">
        <f t="shared" si="25"/>
        <v>0</v>
      </c>
      <c r="D179" s="6">
        <f t="shared" si="26"/>
        <v>0</v>
      </c>
      <c r="E179" s="8" t="str">
        <f t="shared" si="27"/>
        <v/>
      </c>
      <c r="F179" s="6"/>
      <c r="G179" s="65"/>
      <c r="H179" s="67"/>
      <c r="I179" s="71"/>
      <c r="J179" s="9"/>
      <c r="K179" s="9"/>
      <c r="L179" s="9"/>
      <c r="M179" s="9"/>
      <c r="N179" s="61"/>
      <c r="O179" s="62"/>
      <c r="P179" s="69"/>
      <c r="Q179" s="69"/>
      <c r="R179" s="91">
        <f t="shared" si="29"/>
        <v>0</v>
      </c>
    </row>
    <row r="180" spans="1:18" x14ac:dyDescent="0.2">
      <c r="A180" s="10">
        <v>41808</v>
      </c>
      <c r="B180" s="5">
        <f t="shared" si="28"/>
        <v>41808</v>
      </c>
      <c r="C180" s="6">
        <f t="shared" si="25"/>
        <v>0</v>
      </c>
      <c r="D180" s="6">
        <f t="shared" si="26"/>
        <v>0</v>
      </c>
      <c r="E180" s="8" t="str">
        <f t="shared" si="27"/>
        <v/>
      </c>
      <c r="F180" s="6"/>
      <c r="G180" s="65"/>
      <c r="H180" s="67"/>
      <c r="I180" s="71"/>
      <c r="J180" s="9"/>
      <c r="K180" s="9"/>
      <c r="L180" s="9"/>
      <c r="M180" s="9"/>
      <c r="N180" s="61"/>
      <c r="O180" s="62"/>
      <c r="P180" s="69"/>
      <c r="Q180" s="69"/>
      <c r="R180" s="91">
        <f t="shared" si="29"/>
        <v>0</v>
      </c>
    </row>
    <row r="181" spans="1:18" x14ac:dyDescent="0.2">
      <c r="A181" s="10">
        <v>41809</v>
      </c>
      <c r="B181" s="5">
        <f t="shared" si="28"/>
        <v>41809</v>
      </c>
      <c r="C181" s="6">
        <f t="shared" si="25"/>
        <v>0</v>
      </c>
      <c r="D181" s="6">
        <f t="shared" si="26"/>
        <v>0</v>
      </c>
      <c r="E181" s="8" t="str">
        <f t="shared" si="27"/>
        <v/>
      </c>
      <c r="F181" s="6"/>
      <c r="G181" s="65"/>
      <c r="H181" s="67"/>
      <c r="I181" s="71"/>
      <c r="J181" s="9"/>
      <c r="K181" s="9"/>
      <c r="L181" s="9"/>
      <c r="M181" s="9"/>
      <c r="N181" s="61"/>
      <c r="O181" s="62"/>
      <c r="P181" s="69"/>
      <c r="Q181" s="69"/>
      <c r="R181" s="91">
        <f t="shared" si="29"/>
        <v>0</v>
      </c>
    </row>
    <row r="182" spans="1:18" x14ac:dyDescent="0.2">
      <c r="A182" s="10">
        <v>41810</v>
      </c>
      <c r="B182" s="5">
        <f t="shared" si="28"/>
        <v>41810</v>
      </c>
      <c r="C182" s="6">
        <f t="shared" si="25"/>
        <v>0</v>
      </c>
      <c r="D182" s="6">
        <f t="shared" si="26"/>
        <v>0</v>
      </c>
      <c r="E182" s="8" t="str">
        <f t="shared" si="27"/>
        <v/>
      </c>
      <c r="F182" s="6"/>
      <c r="G182" s="65"/>
      <c r="H182" s="67"/>
      <c r="I182" s="71"/>
      <c r="J182" s="9"/>
      <c r="K182" s="9"/>
      <c r="L182" s="9"/>
      <c r="M182" s="9"/>
      <c r="N182" s="61"/>
      <c r="O182" s="62"/>
      <c r="P182" s="69"/>
      <c r="Q182" s="69"/>
      <c r="R182" s="91">
        <f t="shared" si="29"/>
        <v>0</v>
      </c>
    </row>
    <row r="183" spans="1:18" x14ac:dyDescent="0.2">
      <c r="A183" s="10">
        <v>41811</v>
      </c>
      <c r="B183" s="5">
        <f t="shared" si="28"/>
        <v>41811</v>
      </c>
      <c r="C183" s="6">
        <f t="shared" si="25"/>
        <v>0</v>
      </c>
      <c r="D183" s="6">
        <f t="shared" si="26"/>
        <v>0</v>
      </c>
      <c r="E183" s="8" t="str">
        <f t="shared" si="27"/>
        <v/>
      </c>
      <c r="F183" s="6"/>
      <c r="G183" s="65"/>
      <c r="H183" s="67"/>
      <c r="I183" s="71"/>
      <c r="J183" s="9"/>
      <c r="K183" s="9"/>
      <c r="L183" s="9"/>
      <c r="M183" s="9"/>
      <c r="N183" s="61"/>
      <c r="O183" s="62"/>
      <c r="P183" s="69"/>
      <c r="Q183" s="69"/>
      <c r="R183" s="91">
        <f t="shared" si="29"/>
        <v>0</v>
      </c>
    </row>
    <row r="184" spans="1:18" x14ac:dyDescent="0.2">
      <c r="A184" s="10">
        <v>41812</v>
      </c>
      <c r="B184" s="5">
        <f t="shared" si="28"/>
        <v>41812</v>
      </c>
      <c r="C184" s="6">
        <f t="shared" si="25"/>
        <v>0</v>
      </c>
      <c r="D184" s="6">
        <f t="shared" si="26"/>
        <v>0</v>
      </c>
      <c r="E184" s="8" t="str">
        <f t="shared" si="27"/>
        <v/>
      </c>
      <c r="F184" s="6"/>
      <c r="G184" s="65"/>
      <c r="H184" s="67"/>
      <c r="I184" s="71"/>
      <c r="J184" s="9"/>
      <c r="K184" s="9"/>
      <c r="L184" s="9"/>
      <c r="M184" s="9"/>
      <c r="N184" s="61"/>
      <c r="O184" s="62"/>
      <c r="P184" s="69"/>
      <c r="Q184" s="69"/>
      <c r="R184" s="91">
        <f t="shared" si="29"/>
        <v>0</v>
      </c>
    </row>
    <row r="185" spans="1:18" x14ac:dyDescent="0.2">
      <c r="A185" s="10">
        <v>41813</v>
      </c>
      <c r="B185" s="5">
        <f t="shared" si="28"/>
        <v>41813</v>
      </c>
      <c r="C185" s="6">
        <f t="shared" si="25"/>
        <v>0</v>
      </c>
      <c r="D185" s="6">
        <f t="shared" si="26"/>
        <v>0</v>
      </c>
      <c r="E185" s="8" t="str">
        <f t="shared" si="27"/>
        <v/>
      </c>
      <c r="F185" s="6"/>
      <c r="G185" s="65"/>
      <c r="H185" s="67"/>
      <c r="I185" s="71"/>
      <c r="J185" s="9"/>
      <c r="K185" s="9"/>
      <c r="L185" s="9"/>
      <c r="M185" s="9"/>
      <c r="N185" s="61"/>
      <c r="O185" s="62"/>
      <c r="P185" s="69"/>
      <c r="Q185" s="69"/>
      <c r="R185" s="91">
        <f t="shared" si="29"/>
        <v>0</v>
      </c>
    </row>
    <row r="186" spans="1:18" x14ac:dyDescent="0.2">
      <c r="A186" s="10">
        <v>41814</v>
      </c>
      <c r="B186" s="5">
        <f t="shared" si="28"/>
        <v>41814</v>
      </c>
      <c r="C186" s="6">
        <f t="shared" si="25"/>
        <v>0</v>
      </c>
      <c r="D186" s="6">
        <f t="shared" si="26"/>
        <v>0</v>
      </c>
      <c r="E186" s="8" t="str">
        <f t="shared" si="27"/>
        <v/>
      </c>
      <c r="F186" s="6"/>
      <c r="G186" s="65"/>
      <c r="H186" s="67"/>
      <c r="I186" s="71"/>
      <c r="J186" s="9"/>
      <c r="K186" s="9"/>
      <c r="L186" s="9"/>
      <c r="M186" s="9"/>
      <c r="N186" s="61"/>
      <c r="O186" s="62"/>
      <c r="P186" s="69"/>
      <c r="Q186" s="69"/>
      <c r="R186" s="91">
        <f t="shared" si="29"/>
        <v>0</v>
      </c>
    </row>
    <row r="187" spans="1:18" x14ac:dyDescent="0.2">
      <c r="A187" s="10">
        <v>41815</v>
      </c>
      <c r="B187" s="5">
        <f t="shared" si="28"/>
        <v>41815</v>
      </c>
      <c r="C187" s="6">
        <f t="shared" si="25"/>
        <v>0</v>
      </c>
      <c r="D187" s="6">
        <f t="shared" si="26"/>
        <v>0</v>
      </c>
      <c r="E187" s="8" t="str">
        <f t="shared" si="27"/>
        <v/>
      </c>
      <c r="F187" s="6"/>
      <c r="G187" s="65"/>
      <c r="H187" s="67"/>
      <c r="I187" s="71"/>
      <c r="J187" s="9"/>
      <c r="K187" s="9"/>
      <c r="L187" s="9"/>
      <c r="M187" s="9"/>
      <c r="N187" s="61"/>
      <c r="O187" s="62"/>
      <c r="P187" s="69"/>
      <c r="Q187" s="69"/>
      <c r="R187" s="91">
        <f t="shared" si="29"/>
        <v>0</v>
      </c>
    </row>
    <row r="188" spans="1:18" x14ac:dyDescent="0.2">
      <c r="A188" s="10">
        <v>41816</v>
      </c>
      <c r="B188" s="5">
        <f t="shared" si="28"/>
        <v>41816</v>
      </c>
      <c r="C188" s="6">
        <f t="shared" si="25"/>
        <v>0</v>
      </c>
      <c r="D188" s="6">
        <f t="shared" si="26"/>
        <v>0</v>
      </c>
      <c r="E188" s="8" t="str">
        <f t="shared" si="27"/>
        <v/>
      </c>
      <c r="F188" s="6"/>
      <c r="G188" s="65"/>
      <c r="H188" s="67"/>
      <c r="I188" s="71"/>
      <c r="J188" s="9"/>
      <c r="K188" s="9"/>
      <c r="L188" s="9"/>
      <c r="M188" s="9"/>
      <c r="N188" s="61"/>
      <c r="O188" s="62"/>
      <c r="P188" s="69"/>
      <c r="Q188" s="69"/>
      <c r="R188" s="91">
        <f t="shared" si="29"/>
        <v>0</v>
      </c>
    </row>
    <row r="189" spans="1:18" x14ac:dyDescent="0.2">
      <c r="A189" s="10">
        <v>41817</v>
      </c>
      <c r="B189" s="5">
        <f t="shared" si="28"/>
        <v>41817</v>
      </c>
      <c r="C189" s="6">
        <f t="shared" si="25"/>
        <v>0</v>
      </c>
      <c r="D189" s="6">
        <f t="shared" si="26"/>
        <v>0</v>
      </c>
      <c r="E189" s="8" t="str">
        <f t="shared" si="27"/>
        <v/>
      </c>
      <c r="F189" s="6"/>
      <c r="G189" s="65"/>
      <c r="H189" s="67"/>
      <c r="I189" s="71"/>
      <c r="J189" s="9"/>
      <c r="K189" s="9"/>
      <c r="L189" s="9"/>
      <c r="M189" s="9"/>
      <c r="N189" s="61"/>
      <c r="O189" s="62"/>
      <c r="P189" s="69"/>
      <c r="Q189" s="69"/>
      <c r="R189" s="91">
        <f t="shared" si="29"/>
        <v>0</v>
      </c>
    </row>
    <row r="190" spans="1:18" x14ac:dyDescent="0.2">
      <c r="A190" s="10">
        <v>41818</v>
      </c>
      <c r="B190" s="5">
        <f t="shared" si="28"/>
        <v>41818</v>
      </c>
      <c r="C190" s="6">
        <f t="shared" si="25"/>
        <v>0</v>
      </c>
      <c r="D190" s="6">
        <f t="shared" si="26"/>
        <v>0</v>
      </c>
      <c r="E190" s="8" t="str">
        <f t="shared" si="27"/>
        <v/>
      </c>
      <c r="F190" s="6"/>
      <c r="G190" s="65"/>
      <c r="H190" s="67"/>
      <c r="I190" s="71"/>
      <c r="J190" s="9"/>
      <c r="K190" s="9"/>
      <c r="L190" s="9"/>
      <c r="M190" s="9"/>
      <c r="N190" s="61"/>
      <c r="O190" s="62"/>
      <c r="P190" s="69"/>
      <c r="Q190" s="69"/>
      <c r="R190" s="91">
        <f t="shared" si="29"/>
        <v>0</v>
      </c>
    </row>
    <row r="191" spans="1:18" x14ac:dyDescent="0.2">
      <c r="A191" s="10">
        <v>41819</v>
      </c>
      <c r="B191" s="5">
        <f t="shared" si="28"/>
        <v>41819</v>
      </c>
      <c r="C191" s="6">
        <f t="shared" si="25"/>
        <v>0</v>
      </c>
      <c r="D191" s="6">
        <f t="shared" si="26"/>
        <v>0</v>
      </c>
      <c r="E191" s="8" t="str">
        <f t="shared" si="27"/>
        <v/>
      </c>
      <c r="F191" s="6"/>
      <c r="G191" s="65"/>
      <c r="H191" s="67"/>
      <c r="I191" s="71"/>
      <c r="J191" s="9"/>
      <c r="K191" s="9"/>
      <c r="L191" s="9"/>
      <c r="M191" s="9"/>
      <c r="N191" s="61"/>
      <c r="O191" s="62"/>
      <c r="P191" s="69"/>
      <c r="Q191" s="69"/>
      <c r="R191" s="91">
        <f t="shared" si="29"/>
        <v>0</v>
      </c>
    </row>
    <row r="192" spans="1:18" ht="15" thickBot="1" x14ac:dyDescent="0.25">
      <c r="A192" s="10">
        <v>41820</v>
      </c>
      <c r="B192" s="5">
        <f t="shared" si="28"/>
        <v>41820</v>
      </c>
      <c r="C192" s="6">
        <f t="shared" si="25"/>
        <v>0</v>
      </c>
      <c r="D192" s="6">
        <f t="shared" si="26"/>
        <v>0</v>
      </c>
      <c r="E192" s="8" t="str">
        <f t="shared" si="27"/>
        <v/>
      </c>
      <c r="F192" s="6"/>
      <c r="G192" s="65"/>
      <c r="H192" s="67"/>
      <c r="I192" s="71"/>
      <c r="J192" s="9"/>
      <c r="K192" s="9"/>
      <c r="L192" s="9"/>
      <c r="M192" s="9"/>
      <c r="N192" s="61"/>
      <c r="O192" s="62"/>
      <c r="P192" s="69"/>
      <c r="Q192" s="69"/>
      <c r="R192" s="91">
        <f t="shared" si="29"/>
        <v>0</v>
      </c>
    </row>
    <row r="193" spans="1:18" ht="15.75" thickBot="1" x14ac:dyDescent="0.3">
      <c r="A193" s="137" t="s">
        <v>26</v>
      </c>
      <c r="B193" s="138"/>
      <c r="C193" s="44">
        <f>IFERROR(SUM(C163:C192),"")</f>
        <v>0</v>
      </c>
      <c r="D193" s="44">
        <f>IFERROR(SUM(D163:D192),"")</f>
        <v>0</v>
      </c>
      <c r="E193" s="47" t="str">
        <f>IFERROR(AVERAGE(E163:E192),"")</f>
        <v/>
      </c>
      <c r="F193" s="44">
        <f>IFERROR(SUM(F163:F192),"")</f>
        <v>0</v>
      </c>
      <c r="G193" s="48">
        <f>IFERROR(SUM(G163:G192),"")</f>
        <v>0</v>
      </c>
      <c r="H193" s="49">
        <f>IFERROR(SUM(H163:H192),"")</f>
        <v>0</v>
      </c>
      <c r="I193" s="52" t="str">
        <f>IFERROR(AVERAGE(I163:I192),"")</f>
        <v/>
      </c>
      <c r="J193" s="93" t="str">
        <f>IFERROR(AVERAGE(J163:J192),"")</f>
        <v/>
      </c>
      <c r="K193" s="52" t="str">
        <f>IFERROR(AVERAGE(K163:K192),"")</f>
        <v/>
      </c>
      <c r="L193" s="50">
        <f>IFERROR(SUM(L163:L192),"")</f>
        <v>0</v>
      </c>
      <c r="M193" s="94" t="str">
        <f>IFERROR((F193-R193)/F193,"")</f>
        <v/>
      </c>
      <c r="N193" s="45">
        <f>IFERROR(SUM(N163:N192),"")</f>
        <v>0</v>
      </c>
      <c r="O193" s="46">
        <f>IFERROR(SUM(O163:O192),"")</f>
        <v>0</v>
      </c>
      <c r="P193" s="50" t="str">
        <f>IFERROR(AVERAGE(P163:P192),"")</f>
        <v/>
      </c>
      <c r="Q193" s="51" t="str">
        <f>IFERROR(AVERAGE(Q163:Q192),"")</f>
        <v/>
      </c>
      <c r="R193" s="91">
        <f>SUM(R163:R192)</f>
        <v>0</v>
      </c>
    </row>
    <row r="195" spans="1:18" x14ac:dyDescent="0.2">
      <c r="A195" s="10">
        <v>41821</v>
      </c>
      <c r="B195" s="5">
        <f>A195</f>
        <v>41821</v>
      </c>
      <c r="C195" s="6">
        <f t="shared" ref="C195:C225" si="30">D195+F195</f>
        <v>0</v>
      </c>
      <c r="D195" s="6">
        <f t="shared" ref="D195:D225" si="31">N195+O195</f>
        <v>0</v>
      </c>
      <c r="E195" s="8" t="str">
        <f t="shared" ref="E195:E225" si="32">IFERROR((D195/C195),"")</f>
        <v/>
      </c>
      <c r="F195" s="6"/>
      <c r="G195" s="65"/>
      <c r="H195" s="67"/>
      <c r="I195" s="71"/>
      <c r="J195" s="9"/>
      <c r="K195" s="9"/>
      <c r="L195" s="9"/>
      <c r="M195" s="9"/>
      <c r="N195" s="61"/>
      <c r="O195" s="62"/>
      <c r="P195" s="69"/>
      <c r="Q195" s="69"/>
      <c r="R195" s="91">
        <f>F195*(100-M195)%</f>
        <v>0</v>
      </c>
    </row>
    <row r="196" spans="1:18" x14ac:dyDescent="0.2">
      <c r="A196" s="10">
        <v>41822</v>
      </c>
      <c r="B196" s="5">
        <f t="shared" ref="B196:B225" si="33">A196</f>
        <v>41822</v>
      </c>
      <c r="C196" s="6">
        <f t="shared" si="30"/>
        <v>0</v>
      </c>
      <c r="D196" s="6">
        <f t="shared" si="31"/>
        <v>0</v>
      </c>
      <c r="E196" s="8" t="str">
        <f t="shared" si="32"/>
        <v/>
      </c>
      <c r="F196" s="6"/>
      <c r="G196" s="65"/>
      <c r="H196" s="67"/>
      <c r="I196" s="71"/>
      <c r="J196" s="9"/>
      <c r="K196" s="9"/>
      <c r="L196" s="9"/>
      <c r="M196" s="9"/>
      <c r="N196" s="61"/>
      <c r="O196" s="62"/>
      <c r="P196" s="69"/>
      <c r="Q196" s="69"/>
      <c r="R196" s="91">
        <f t="shared" ref="R196:R225" si="34">F196*(100-M196)%</f>
        <v>0</v>
      </c>
    </row>
    <row r="197" spans="1:18" x14ac:dyDescent="0.2">
      <c r="A197" s="10">
        <v>41823</v>
      </c>
      <c r="B197" s="5">
        <f t="shared" si="33"/>
        <v>41823</v>
      </c>
      <c r="C197" s="6">
        <f t="shared" si="30"/>
        <v>0</v>
      </c>
      <c r="D197" s="6">
        <f t="shared" si="31"/>
        <v>0</v>
      </c>
      <c r="E197" s="8" t="str">
        <f t="shared" si="32"/>
        <v/>
      </c>
      <c r="F197" s="6"/>
      <c r="G197" s="65"/>
      <c r="H197" s="67"/>
      <c r="I197" s="71"/>
      <c r="J197" s="9"/>
      <c r="K197" s="9"/>
      <c r="L197" s="9"/>
      <c r="M197" s="9"/>
      <c r="N197" s="61"/>
      <c r="O197" s="62"/>
      <c r="P197" s="69"/>
      <c r="Q197" s="69"/>
      <c r="R197" s="91">
        <f t="shared" si="34"/>
        <v>0</v>
      </c>
    </row>
    <row r="198" spans="1:18" x14ac:dyDescent="0.2">
      <c r="A198" s="10">
        <v>41824</v>
      </c>
      <c r="B198" s="5">
        <f t="shared" si="33"/>
        <v>41824</v>
      </c>
      <c r="C198" s="6">
        <f t="shared" si="30"/>
        <v>0</v>
      </c>
      <c r="D198" s="6">
        <f t="shared" si="31"/>
        <v>0</v>
      </c>
      <c r="E198" s="8" t="str">
        <f t="shared" si="32"/>
        <v/>
      </c>
      <c r="F198" s="6"/>
      <c r="G198" s="65"/>
      <c r="H198" s="67"/>
      <c r="I198" s="71"/>
      <c r="J198" s="9"/>
      <c r="K198" s="9"/>
      <c r="L198" s="9"/>
      <c r="M198" s="9"/>
      <c r="N198" s="61"/>
      <c r="O198" s="62"/>
      <c r="P198" s="69"/>
      <c r="Q198" s="69"/>
      <c r="R198" s="91">
        <f t="shared" si="34"/>
        <v>0</v>
      </c>
    </row>
    <row r="199" spans="1:18" x14ac:dyDescent="0.2">
      <c r="A199" s="10">
        <v>41825</v>
      </c>
      <c r="B199" s="5">
        <f t="shared" si="33"/>
        <v>41825</v>
      </c>
      <c r="C199" s="6">
        <f t="shared" si="30"/>
        <v>0</v>
      </c>
      <c r="D199" s="6">
        <f t="shared" si="31"/>
        <v>0</v>
      </c>
      <c r="E199" s="8" t="str">
        <f t="shared" si="32"/>
        <v/>
      </c>
      <c r="F199" s="6"/>
      <c r="G199" s="65"/>
      <c r="H199" s="67"/>
      <c r="I199" s="71"/>
      <c r="J199" s="9"/>
      <c r="K199" s="9"/>
      <c r="L199" s="9"/>
      <c r="M199" s="9"/>
      <c r="N199" s="61"/>
      <c r="O199" s="62"/>
      <c r="P199" s="69"/>
      <c r="Q199" s="69"/>
      <c r="R199" s="91">
        <f t="shared" si="34"/>
        <v>0</v>
      </c>
    </row>
    <row r="200" spans="1:18" x14ac:dyDescent="0.2">
      <c r="A200" s="10">
        <v>41826</v>
      </c>
      <c r="B200" s="5">
        <f t="shared" si="33"/>
        <v>41826</v>
      </c>
      <c r="C200" s="6">
        <f t="shared" si="30"/>
        <v>0</v>
      </c>
      <c r="D200" s="6">
        <f t="shared" si="31"/>
        <v>0</v>
      </c>
      <c r="E200" s="8" t="str">
        <f t="shared" si="32"/>
        <v/>
      </c>
      <c r="F200" s="6"/>
      <c r="G200" s="65"/>
      <c r="H200" s="67"/>
      <c r="I200" s="71"/>
      <c r="J200" s="9"/>
      <c r="K200" s="9"/>
      <c r="L200" s="9"/>
      <c r="M200" s="9"/>
      <c r="N200" s="61"/>
      <c r="O200" s="62"/>
      <c r="P200" s="69"/>
      <c r="Q200" s="69"/>
      <c r="R200" s="91">
        <f t="shared" si="34"/>
        <v>0</v>
      </c>
    </row>
    <row r="201" spans="1:18" x14ac:dyDescent="0.2">
      <c r="A201" s="10">
        <v>41827</v>
      </c>
      <c r="B201" s="5">
        <f t="shared" si="33"/>
        <v>41827</v>
      </c>
      <c r="C201" s="6">
        <f t="shared" si="30"/>
        <v>0</v>
      </c>
      <c r="D201" s="6">
        <f t="shared" si="31"/>
        <v>0</v>
      </c>
      <c r="E201" s="8" t="str">
        <f t="shared" si="32"/>
        <v/>
      </c>
      <c r="F201" s="6"/>
      <c r="G201" s="65"/>
      <c r="H201" s="67"/>
      <c r="I201" s="71"/>
      <c r="J201" s="9"/>
      <c r="K201" s="9"/>
      <c r="L201" s="9"/>
      <c r="M201" s="9"/>
      <c r="N201" s="61"/>
      <c r="O201" s="62"/>
      <c r="P201" s="69"/>
      <c r="Q201" s="69"/>
      <c r="R201" s="91">
        <f t="shared" si="34"/>
        <v>0</v>
      </c>
    </row>
    <row r="202" spans="1:18" x14ac:dyDescent="0.2">
      <c r="A202" s="10">
        <v>41828</v>
      </c>
      <c r="B202" s="5">
        <f t="shared" si="33"/>
        <v>41828</v>
      </c>
      <c r="C202" s="6">
        <f t="shared" si="30"/>
        <v>0</v>
      </c>
      <c r="D202" s="6">
        <f t="shared" si="31"/>
        <v>0</v>
      </c>
      <c r="E202" s="8" t="str">
        <f t="shared" si="32"/>
        <v/>
      </c>
      <c r="F202" s="6"/>
      <c r="G202" s="65"/>
      <c r="H202" s="67"/>
      <c r="I202" s="71"/>
      <c r="J202" s="9"/>
      <c r="K202" s="9"/>
      <c r="L202" s="9"/>
      <c r="M202" s="9"/>
      <c r="N202" s="61"/>
      <c r="O202" s="62"/>
      <c r="P202" s="69"/>
      <c r="Q202" s="69"/>
      <c r="R202" s="91">
        <f t="shared" si="34"/>
        <v>0</v>
      </c>
    </row>
    <row r="203" spans="1:18" x14ac:dyDescent="0.2">
      <c r="A203" s="10">
        <v>41829</v>
      </c>
      <c r="B203" s="5">
        <f t="shared" si="33"/>
        <v>41829</v>
      </c>
      <c r="C203" s="6">
        <f t="shared" si="30"/>
        <v>0</v>
      </c>
      <c r="D203" s="6">
        <f t="shared" si="31"/>
        <v>0</v>
      </c>
      <c r="E203" s="8" t="str">
        <f t="shared" si="32"/>
        <v/>
      </c>
      <c r="F203" s="6"/>
      <c r="G203" s="65"/>
      <c r="H203" s="67"/>
      <c r="I203" s="71"/>
      <c r="J203" s="9"/>
      <c r="K203" s="9"/>
      <c r="L203" s="9"/>
      <c r="M203" s="9"/>
      <c r="N203" s="61"/>
      <c r="O203" s="62"/>
      <c r="P203" s="69"/>
      <c r="Q203" s="69"/>
      <c r="R203" s="91">
        <f t="shared" si="34"/>
        <v>0</v>
      </c>
    </row>
    <row r="204" spans="1:18" x14ac:dyDescent="0.2">
      <c r="A204" s="10">
        <v>41830</v>
      </c>
      <c r="B204" s="5">
        <f t="shared" si="33"/>
        <v>41830</v>
      </c>
      <c r="C204" s="6">
        <f t="shared" si="30"/>
        <v>0</v>
      </c>
      <c r="D204" s="6">
        <f t="shared" si="31"/>
        <v>0</v>
      </c>
      <c r="E204" s="8" t="str">
        <f t="shared" si="32"/>
        <v/>
      </c>
      <c r="F204" s="6"/>
      <c r="G204" s="65"/>
      <c r="H204" s="67"/>
      <c r="I204" s="71"/>
      <c r="J204" s="9"/>
      <c r="K204" s="9"/>
      <c r="L204" s="9"/>
      <c r="M204" s="9"/>
      <c r="N204" s="61"/>
      <c r="O204" s="62"/>
      <c r="P204" s="69"/>
      <c r="Q204" s="69"/>
      <c r="R204" s="91">
        <f t="shared" si="34"/>
        <v>0</v>
      </c>
    </row>
    <row r="205" spans="1:18" x14ac:dyDescent="0.2">
      <c r="A205" s="10">
        <v>41831</v>
      </c>
      <c r="B205" s="5">
        <f t="shared" si="33"/>
        <v>41831</v>
      </c>
      <c r="C205" s="6">
        <f t="shared" si="30"/>
        <v>0</v>
      </c>
      <c r="D205" s="6">
        <f t="shared" si="31"/>
        <v>0</v>
      </c>
      <c r="E205" s="8" t="str">
        <f t="shared" si="32"/>
        <v/>
      </c>
      <c r="F205" s="6"/>
      <c r="G205" s="65"/>
      <c r="H205" s="67"/>
      <c r="I205" s="71"/>
      <c r="J205" s="9"/>
      <c r="K205" s="9"/>
      <c r="L205" s="9"/>
      <c r="M205" s="9"/>
      <c r="N205" s="61"/>
      <c r="O205" s="62"/>
      <c r="P205" s="69"/>
      <c r="Q205" s="69"/>
      <c r="R205" s="91">
        <f t="shared" si="34"/>
        <v>0</v>
      </c>
    </row>
    <row r="206" spans="1:18" x14ac:dyDescent="0.2">
      <c r="A206" s="10">
        <v>41832</v>
      </c>
      <c r="B206" s="5">
        <f t="shared" si="33"/>
        <v>41832</v>
      </c>
      <c r="C206" s="6">
        <f t="shared" si="30"/>
        <v>0</v>
      </c>
      <c r="D206" s="6">
        <f t="shared" si="31"/>
        <v>0</v>
      </c>
      <c r="E206" s="8" t="str">
        <f t="shared" si="32"/>
        <v/>
      </c>
      <c r="F206" s="6"/>
      <c r="G206" s="65"/>
      <c r="H206" s="67"/>
      <c r="I206" s="71"/>
      <c r="J206" s="9"/>
      <c r="K206" s="9"/>
      <c r="L206" s="9"/>
      <c r="M206" s="9"/>
      <c r="N206" s="61"/>
      <c r="O206" s="62"/>
      <c r="P206" s="69"/>
      <c r="Q206" s="69"/>
      <c r="R206" s="91">
        <f t="shared" si="34"/>
        <v>0</v>
      </c>
    </row>
    <row r="207" spans="1:18" x14ac:dyDescent="0.2">
      <c r="A207" s="10">
        <v>41833</v>
      </c>
      <c r="B207" s="5">
        <f t="shared" si="33"/>
        <v>41833</v>
      </c>
      <c r="C207" s="6">
        <f t="shared" si="30"/>
        <v>0</v>
      </c>
      <c r="D207" s="6">
        <f t="shared" si="31"/>
        <v>0</v>
      </c>
      <c r="E207" s="8" t="str">
        <f t="shared" si="32"/>
        <v/>
      </c>
      <c r="F207" s="6"/>
      <c r="G207" s="65"/>
      <c r="H207" s="67"/>
      <c r="I207" s="71"/>
      <c r="J207" s="9"/>
      <c r="K207" s="9"/>
      <c r="L207" s="9"/>
      <c r="M207" s="9"/>
      <c r="N207" s="61"/>
      <c r="O207" s="62"/>
      <c r="P207" s="69"/>
      <c r="Q207" s="69"/>
      <c r="R207" s="91">
        <f t="shared" si="34"/>
        <v>0</v>
      </c>
    </row>
    <row r="208" spans="1:18" x14ac:dyDescent="0.2">
      <c r="A208" s="10">
        <v>41834</v>
      </c>
      <c r="B208" s="5">
        <f t="shared" si="33"/>
        <v>41834</v>
      </c>
      <c r="C208" s="6">
        <f t="shared" si="30"/>
        <v>0</v>
      </c>
      <c r="D208" s="6">
        <f t="shared" si="31"/>
        <v>0</v>
      </c>
      <c r="E208" s="8" t="str">
        <f t="shared" si="32"/>
        <v/>
      </c>
      <c r="F208" s="6"/>
      <c r="G208" s="65"/>
      <c r="H208" s="67"/>
      <c r="I208" s="71"/>
      <c r="J208" s="9"/>
      <c r="K208" s="9"/>
      <c r="L208" s="9"/>
      <c r="M208" s="9"/>
      <c r="N208" s="61"/>
      <c r="O208" s="62"/>
      <c r="P208" s="69"/>
      <c r="Q208" s="69"/>
      <c r="R208" s="91">
        <f t="shared" si="34"/>
        <v>0</v>
      </c>
    </row>
    <row r="209" spans="1:18" x14ac:dyDescent="0.2">
      <c r="A209" s="10">
        <v>41835</v>
      </c>
      <c r="B209" s="5">
        <f t="shared" si="33"/>
        <v>41835</v>
      </c>
      <c r="C209" s="6">
        <f t="shared" si="30"/>
        <v>0</v>
      </c>
      <c r="D209" s="6">
        <f t="shared" si="31"/>
        <v>0</v>
      </c>
      <c r="E209" s="8" t="str">
        <f t="shared" si="32"/>
        <v/>
      </c>
      <c r="F209" s="6"/>
      <c r="G209" s="65"/>
      <c r="H209" s="67"/>
      <c r="I209" s="71"/>
      <c r="J209" s="9"/>
      <c r="K209" s="9"/>
      <c r="L209" s="9"/>
      <c r="M209" s="9"/>
      <c r="N209" s="61"/>
      <c r="O209" s="62"/>
      <c r="P209" s="69"/>
      <c r="Q209" s="69"/>
      <c r="R209" s="91">
        <f t="shared" si="34"/>
        <v>0</v>
      </c>
    </row>
    <row r="210" spans="1:18" x14ac:dyDescent="0.2">
      <c r="A210" s="10">
        <v>41836</v>
      </c>
      <c r="B210" s="5">
        <f t="shared" si="33"/>
        <v>41836</v>
      </c>
      <c r="C210" s="6">
        <f t="shared" si="30"/>
        <v>0</v>
      </c>
      <c r="D210" s="6">
        <f t="shared" si="31"/>
        <v>0</v>
      </c>
      <c r="E210" s="8" t="str">
        <f t="shared" si="32"/>
        <v/>
      </c>
      <c r="F210" s="6"/>
      <c r="G210" s="65"/>
      <c r="H210" s="67"/>
      <c r="I210" s="71"/>
      <c r="J210" s="9"/>
      <c r="K210" s="9"/>
      <c r="L210" s="9"/>
      <c r="M210" s="9"/>
      <c r="N210" s="61"/>
      <c r="O210" s="62"/>
      <c r="P210" s="69"/>
      <c r="Q210" s="69"/>
      <c r="R210" s="91">
        <f t="shared" si="34"/>
        <v>0</v>
      </c>
    </row>
    <row r="211" spans="1:18" x14ac:dyDescent="0.2">
      <c r="A211" s="10">
        <v>41837</v>
      </c>
      <c r="B211" s="5">
        <f t="shared" si="33"/>
        <v>41837</v>
      </c>
      <c r="C211" s="6">
        <f t="shared" si="30"/>
        <v>0</v>
      </c>
      <c r="D211" s="6">
        <f t="shared" si="31"/>
        <v>0</v>
      </c>
      <c r="E211" s="8" t="str">
        <f t="shared" si="32"/>
        <v/>
      </c>
      <c r="F211" s="6"/>
      <c r="G211" s="65"/>
      <c r="H211" s="67"/>
      <c r="I211" s="71"/>
      <c r="J211" s="9"/>
      <c r="K211" s="9"/>
      <c r="L211" s="9"/>
      <c r="M211" s="9"/>
      <c r="N211" s="61"/>
      <c r="O211" s="62"/>
      <c r="P211" s="69"/>
      <c r="Q211" s="69"/>
      <c r="R211" s="91">
        <f t="shared" si="34"/>
        <v>0</v>
      </c>
    </row>
    <row r="212" spans="1:18" x14ac:dyDescent="0.2">
      <c r="A212" s="10">
        <v>41838</v>
      </c>
      <c r="B212" s="5">
        <f t="shared" si="33"/>
        <v>41838</v>
      </c>
      <c r="C212" s="6">
        <f t="shared" si="30"/>
        <v>0</v>
      </c>
      <c r="D212" s="6">
        <f t="shared" si="31"/>
        <v>0</v>
      </c>
      <c r="E212" s="8" t="str">
        <f t="shared" si="32"/>
        <v/>
      </c>
      <c r="F212" s="6"/>
      <c r="G212" s="65"/>
      <c r="H212" s="67"/>
      <c r="I212" s="71"/>
      <c r="J212" s="9"/>
      <c r="K212" s="9"/>
      <c r="L212" s="9"/>
      <c r="M212" s="9"/>
      <c r="N212" s="61"/>
      <c r="O212" s="62"/>
      <c r="P212" s="69"/>
      <c r="Q212" s="69"/>
      <c r="R212" s="91">
        <f t="shared" si="34"/>
        <v>0</v>
      </c>
    </row>
    <row r="213" spans="1:18" x14ac:dyDescent="0.2">
      <c r="A213" s="10">
        <v>41839</v>
      </c>
      <c r="B213" s="5">
        <f t="shared" si="33"/>
        <v>41839</v>
      </c>
      <c r="C213" s="6">
        <f t="shared" si="30"/>
        <v>0</v>
      </c>
      <c r="D213" s="6">
        <f t="shared" si="31"/>
        <v>0</v>
      </c>
      <c r="E213" s="8" t="str">
        <f t="shared" si="32"/>
        <v/>
      </c>
      <c r="F213" s="6"/>
      <c r="G213" s="65"/>
      <c r="H213" s="67"/>
      <c r="I213" s="71"/>
      <c r="J213" s="9"/>
      <c r="K213" s="9"/>
      <c r="L213" s="9"/>
      <c r="M213" s="9"/>
      <c r="N213" s="61"/>
      <c r="O213" s="62"/>
      <c r="P213" s="69"/>
      <c r="Q213" s="69"/>
      <c r="R213" s="91">
        <f t="shared" si="34"/>
        <v>0</v>
      </c>
    </row>
    <row r="214" spans="1:18" x14ac:dyDescent="0.2">
      <c r="A214" s="10">
        <v>41840</v>
      </c>
      <c r="B214" s="5">
        <f t="shared" si="33"/>
        <v>41840</v>
      </c>
      <c r="C214" s="6">
        <f t="shared" si="30"/>
        <v>0</v>
      </c>
      <c r="D214" s="6">
        <f t="shared" si="31"/>
        <v>0</v>
      </c>
      <c r="E214" s="8" t="str">
        <f t="shared" si="32"/>
        <v/>
      </c>
      <c r="F214" s="6"/>
      <c r="G214" s="65"/>
      <c r="H214" s="67"/>
      <c r="I214" s="71"/>
      <c r="J214" s="9"/>
      <c r="K214" s="9"/>
      <c r="L214" s="9"/>
      <c r="M214" s="9"/>
      <c r="N214" s="61"/>
      <c r="O214" s="62"/>
      <c r="P214" s="69"/>
      <c r="Q214" s="69"/>
      <c r="R214" s="91">
        <f t="shared" si="34"/>
        <v>0</v>
      </c>
    </row>
    <row r="215" spans="1:18" x14ac:dyDescent="0.2">
      <c r="A215" s="10">
        <v>41841</v>
      </c>
      <c r="B215" s="5">
        <f t="shared" si="33"/>
        <v>41841</v>
      </c>
      <c r="C215" s="6">
        <f t="shared" si="30"/>
        <v>0</v>
      </c>
      <c r="D215" s="6">
        <f t="shared" si="31"/>
        <v>0</v>
      </c>
      <c r="E215" s="8" t="str">
        <f t="shared" si="32"/>
        <v/>
      </c>
      <c r="F215" s="6"/>
      <c r="G215" s="65"/>
      <c r="H215" s="67"/>
      <c r="I215" s="71"/>
      <c r="J215" s="9"/>
      <c r="K215" s="9"/>
      <c r="L215" s="9"/>
      <c r="M215" s="9"/>
      <c r="N215" s="61"/>
      <c r="O215" s="62"/>
      <c r="P215" s="69"/>
      <c r="Q215" s="69"/>
      <c r="R215" s="91">
        <f t="shared" si="34"/>
        <v>0</v>
      </c>
    </row>
    <row r="216" spans="1:18" x14ac:dyDescent="0.2">
      <c r="A216" s="10">
        <v>41842</v>
      </c>
      <c r="B216" s="5">
        <f t="shared" si="33"/>
        <v>41842</v>
      </c>
      <c r="C216" s="6">
        <f t="shared" si="30"/>
        <v>0</v>
      </c>
      <c r="D216" s="6">
        <f t="shared" si="31"/>
        <v>0</v>
      </c>
      <c r="E216" s="8" t="str">
        <f t="shared" si="32"/>
        <v/>
      </c>
      <c r="F216" s="6"/>
      <c r="G216" s="65"/>
      <c r="H216" s="67"/>
      <c r="I216" s="71"/>
      <c r="J216" s="9"/>
      <c r="K216" s="9"/>
      <c r="L216" s="9"/>
      <c r="M216" s="9"/>
      <c r="N216" s="61"/>
      <c r="O216" s="62"/>
      <c r="P216" s="69"/>
      <c r="Q216" s="69"/>
      <c r="R216" s="91">
        <f t="shared" si="34"/>
        <v>0</v>
      </c>
    </row>
    <row r="217" spans="1:18" x14ac:dyDescent="0.2">
      <c r="A217" s="10">
        <v>41843</v>
      </c>
      <c r="B217" s="5">
        <f t="shared" si="33"/>
        <v>41843</v>
      </c>
      <c r="C217" s="6">
        <f t="shared" si="30"/>
        <v>0</v>
      </c>
      <c r="D217" s="6">
        <f t="shared" si="31"/>
        <v>0</v>
      </c>
      <c r="E217" s="8" t="str">
        <f t="shared" si="32"/>
        <v/>
      </c>
      <c r="F217" s="6"/>
      <c r="G217" s="65"/>
      <c r="H217" s="67"/>
      <c r="I217" s="71"/>
      <c r="J217" s="9"/>
      <c r="K217" s="9"/>
      <c r="L217" s="9"/>
      <c r="M217" s="9"/>
      <c r="N217" s="61"/>
      <c r="O217" s="62"/>
      <c r="P217" s="69"/>
      <c r="Q217" s="69"/>
      <c r="R217" s="91">
        <f t="shared" si="34"/>
        <v>0</v>
      </c>
    </row>
    <row r="218" spans="1:18" x14ac:dyDescent="0.2">
      <c r="A218" s="10">
        <v>41844</v>
      </c>
      <c r="B218" s="5">
        <f t="shared" si="33"/>
        <v>41844</v>
      </c>
      <c r="C218" s="6">
        <f t="shared" si="30"/>
        <v>0</v>
      </c>
      <c r="D218" s="6">
        <f t="shared" si="31"/>
        <v>0</v>
      </c>
      <c r="E218" s="8" t="str">
        <f t="shared" si="32"/>
        <v/>
      </c>
      <c r="F218" s="6"/>
      <c r="G218" s="65"/>
      <c r="H218" s="67"/>
      <c r="I218" s="71"/>
      <c r="J218" s="9"/>
      <c r="K218" s="9"/>
      <c r="L218" s="9"/>
      <c r="M218" s="9"/>
      <c r="N218" s="61"/>
      <c r="O218" s="62"/>
      <c r="P218" s="69"/>
      <c r="Q218" s="69"/>
      <c r="R218" s="91">
        <f t="shared" si="34"/>
        <v>0</v>
      </c>
    </row>
    <row r="219" spans="1:18" x14ac:dyDescent="0.2">
      <c r="A219" s="10">
        <v>41845</v>
      </c>
      <c r="B219" s="5">
        <f t="shared" si="33"/>
        <v>41845</v>
      </c>
      <c r="C219" s="6">
        <f t="shared" si="30"/>
        <v>0</v>
      </c>
      <c r="D219" s="6">
        <f t="shared" si="31"/>
        <v>0</v>
      </c>
      <c r="E219" s="8" t="str">
        <f t="shared" si="32"/>
        <v/>
      </c>
      <c r="F219" s="6"/>
      <c r="G219" s="65"/>
      <c r="H219" s="67"/>
      <c r="I219" s="71"/>
      <c r="J219" s="9"/>
      <c r="K219" s="9"/>
      <c r="L219" s="9"/>
      <c r="M219" s="9"/>
      <c r="N219" s="61"/>
      <c r="O219" s="62"/>
      <c r="P219" s="69"/>
      <c r="Q219" s="69"/>
      <c r="R219" s="91">
        <f t="shared" si="34"/>
        <v>0</v>
      </c>
    </row>
    <row r="220" spans="1:18" x14ac:dyDescent="0.2">
      <c r="A220" s="10">
        <v>41846</v>
      </c>
      <c r="B220" s="5">
        <f t="shared" si="33"/>
        <v>41846</v>
      </c>
      <c r="C220" s="6">
        <f t="shared" si="30"/>
        <v>0</v>
      </c>
      <c r="D220" s="6">
        <f t="shared" si="31"/>
        <v>0</v>
      </c>
      <c r="E220" s="8" t="str">
        <f t="shared" si="32"/>
        <v/>
      </c>
      <c r="F220" s="6"/>
      <c r="G220" s="65"/>
      <c r="H220" s="67"/>
      <c r="I220" s="71"/>
      <c r="J220" s="9"/>
      <c r="K220" s="9"/>
      <c r="L220" s="9"/>
      <c r="M220" s="9"/>
      <c r="N220" s="61"/>
      <c r="O220" s="62"/>
      <c r="P220" s="69"/>
      <c r="Q220" s="69"/>
      <c r="R220" s="91">
        <f t="shared" si="34"/>
        <v>0</v>
      </c>
    </row>
    <row r="221" spans="1:18" x14ac:dyDescent="0.2">
      <c r="A221" s="10">
        <v>41847</v>
      </c>
      <c r="B221" s="5">
        <f t="shared" si="33"/>
        <v>41847</v>
      </c>
      <c r="C221" s="6">
        <f t="shared" si="30"/>
        <v>0</v>
      </c>
      <c r="D221" s="6">
        <f t="shared" si="31"/>
        <v>0</v>
      </c>
      <c r="E221" s="8" t="str">
        <f t="shared" si="32"/>
        <v/>
      </c>
      <c r="F221" s="6"/>
      <c r="G221" s="65"/>
      <c r="H221" s="67"/>
      <c r="I221" s="71"/>
      <c r="J221" s="9"/>
      <c r="K221" s="9"/>
      <c r="L221" s="9"/>
      <c r="M221" s="9"/>
      <c r="N221" s="61"/>
      <c r="O221" s="62"/>
      <c r="P221" s="69"/>
      <c r="Q221" s="69"/>
      <c r="R221" s="91">
        <f t="shared" si="34"/>
        <v>0</v>
      </c>
    </row>
    <row r="222" spans="1:18" x14ac:dyDescent="0.2">
      <c r="A222" s="10">
        <v>41848</v>
      </c>
      <c r="B222" s="5">
        <f t="shared" si="33"/>
        <v>41848</v>
      </c>
      <c r="C222" s="6">
        <f t="shared" si="30"/>
        <v>0</v>
      </c>
      <c r="D222" s="6">
        <f t="shared" si="31"/>
        <v>0</v>
      </c>
      <c r="E222" s="8" t="str">
        <f t="shared" si="32"/>
        <v/>
      </c>
      <c r="F222" s="6"/>
      <c r="G222" s="65"/>
      <c r="H222" s="67"/>
      <c r="I222" s="71"/>
      <c r="J222" s="9"/>
      <c r="K222" s="9"/>
      <c r="L222" s="9"/>
      <c r="M222" s="9"/>
      <c r="N222" s="61"/>
      <c r="O222" s="62"/>
      <c r="P222" s="69"/>
      <c r="Q222" s="69"/>
      <c r="R222" s="91">
        <f t="shared" si="34"/>
        <v>0</v>
      </c>
    </row>
    <row r="223" spans="1:18" x14ac:dyDescent="0.2">
      <c r="A223" s="10">
        <v>41849</v>
      </c>
      <c r="B223" s="5">
        <f t="shared" si="33"/>
        <v>41849</v>
      </c>
      <c r="C223" s="6">
        <f t="shared" si="30"/>
        <v>0</v>
      </c>
      <c r="D223" s="6">
        <f t="shared" si="31"/>
        <v>0</v>
      </c>
      <c r="E223" s="8" t="str">
        <f t="shared" si="32"/>
        <v/>
      </c>
      <c r="F223" s="6"/>
      <c r="G223" s="65"/>
      <c r="H223" s="67"/>
      <c r="I223" s="71"/>
      <c r="J223" s="9"/>
      <c r="K223" s="9"/>
      <c r="L223" s="9"/>
      <c r="M223" s="9"/>
      <c r="N223" s="61"/>
      <c r="O223" s="62"/>
      <c r="P223" s="69"/>
      <c r="Q223" s="69"/>
      <c r="R223" s="91">
        <f t="shared" si="34"/>
        <v>0</v>
      </c>
    </row>
    <row r="224" spans="1:18" x14ac:dyDescent="0.2">
      <c r="A224" s="10">
        <v>41850</v>
      </c>
      <c r="B224" s="5">
        <f t="shared" si="33"/>
        <v>41850</v>
      </c>
      <c r="C224" s="6">
        <f t="shared" si="30"/>
        <v>0</v>
      </c>
      <c r="D224" s="6">
        <f t="shared" si="31"/>
        <v>0</v>
      </c>
      <c r="E224" s="8" t="str">
        <f t="shared" si="32"/>
        <v/>
      </c>
      <c r="F224" s="6"/>
      <c r="G224" s="65"/>
      <c r="H224" s="67"/>
      <c r="I224" s="71"/>
      <c r="J224" s="9"/>
      <c r="K224" s="9"/>
      <c r="L224" s="9"/>
      <c r="M224" s="9"/>
      <c r="N224" s="61"/>
      <c r="O224" s="62"/>
      <c r="P224" s="69"/>
      <c r="Q224" s="69"/>
      <c r="R224" s="91">
        <f t="shared" si="34"/>
        <v>0</v>
      </c>
    </row>
    <row r="225" spans="1:18" ht="15" thickBot="1" x14ac:dyDescent="0.25">
      <c r="A225" s="10">
        <v>41851</v>
      </c>
      <c r="B225" s="42">
        <f t="shared" si="33"/>
        <v>41851</v>
      </c>
      <c r="C225" s="43">
        <f t="shared" si="30"/>
        <v>0</v>
      </c>
      <c r="D225" s="43">
        <f t="shared" si="31"/>
        <v>0</v>
      </c>
      <c r="E225" s="8" t="str">
        <f t="shared" si="32"/>
        <v/>
      </c>
      <c r="F225" s="43"/>
      <c r="G225" s="66"/>
      <c r="H225" s="68"/>
      <c r="I225" s="71"/>
      <c r="J225" s="90"/>
      <c r="K225" s="90"/>
      <c r="L225" s="90"/>
      <c r="M225" s="90"/>
      <c r="N225" s="63"/>
      <c r="O225" s="64"/>
      <c r="P225" s="70"/>
      <c r="Q225" s="70"/>
      <c r="R225" s="91">
        <f t="shared" si="34"/>
        <v>0</v>
      </c>
    </row>
    <row r="226" spans="1:18" ht="15.75" thickBot="1" x14ac:dyDescent="0.3">
      <c r="A226" s="137" t="s">
        <v>26</v>
      </c>
      <c r="B226" s="138"/>
      <c r="C226" s="44">
        <f>IFERROR(SUM(C195:C225),"")</f>
        <v>0</v>
      </c>
      <c r="D226" s="44">
        <f>IFERROR(SUM(D195:D225),"")</f>
        <v>0</v>
      </c>
      <c r="E226" s="47" t="str">
        <f>IFERROR(AVERAGE(E195:E225),"")</f>
        <v/>
      </c>
      <c r="F226" s="44">
        <f>IFERROR(SUM(F195:F225),"")</f>
        <v>0</v>
      </c>
      <c r="G226" s="48">
        <f>IFERROR(SUM(G195:G225),"")</f>
        <v>0</v>
      </c>
      <c r="H226" s="49">
        <f>IFERROR(SUM(H195:H225),"")</f>
        <v>0</v>
      </c>
      <c r="I226" s="52" t="str">
        <f>IFERROR(AVERAGE(I195:I225),"")</f>
        <v/>
      </c>
      <c r="J226" s="93" t="str">
        <f>IFERROR(AVERAGE(J195:J225),"")</f>
        <v/>
      </c>
      <c r="K226" s="52" t="str">
        <f>IFERROR(AVERAGE(K195:K225),"")</f>
        <v/>
      </c>
      <c r="L226" s="50">
        <f>IFERROR(SUM(L195:L225),"")</f>
        <v>0</v>
      </c>
      <c r="M226" s="94" t="str">
        <f>IFERROR((F226-R226)/F226,"")</f>
        <v/>
      </c>
      <c r="N226" s="45">
        <f>IFERROR(SUM(N195:N225),"")</f>
        <v>0</v>
      </c>
      <c r="O226" s="46">
        <f>IFERROR(SUM(O195:O225),"")</f>
        <v>0</v>
      </c>
      <c r="P226" s="50" t="str">
        <f>IFERROR(AVERAGE(P195:P225),"")</f>
        <v/>
      </c>
      <c r="Q226" s="51" t="str">
        <f>IFERROR(AVERAGE(Q195:Q225),"")</f>
        <v/>
      </c>
      <c r="R226" s="91">
        <f>SUM(R195:R225)</f>
        <v>0</v>
      </c>
    </row>
    <row r="228" spans="1:18" x14ac:dyDescent="0.2">
      <c r="A228" s="10">
        <v>41852</v>
      </c>
      <c r="B228" s="5">
        <f>A228</f>
        <v>41852</v>
      </c>
      <c r="C228" s="6">
        <f t="shared" ref="C228:C258" si="35">D228+F228</f>
        <v>0</v>
      </c>
      <c r="D228" s="6">
        <f t="shared" ref="D228:D258" si="36">N228+O228</f>
        <v>0</v>
      </c>
      <c r="E228" s="8" t="str">
        <f t="shared" ref="E228:E258" si="37">IFERROR((D228/C228),"")</f>
        <v/>
      </c>
      <c r="F228" s="6"/>
      <c r="G228" s="65"/>
      <c r="H228" s="67"/>
      <c r="I228" s="71"/>
      <c r="J228" s="9"/>
      <c r="K228" s="9"/>
      <c r="L228" s="9"/>
      <c r="M228" s="9"/>
      <c r="N228" s="61"/>
      <c r="O228" s="62"/>
      <c r="P228" s="69"/>
      <c r="Q228" s="69"/>
      <c r="R228" s="91">
        <f>F228*(100-M228)%</f>
        <v>0</v>
      </c>
    </row>
    <row r="229" spans="1:18" x14ac:dyDescent="0.2">
      <c r="A229" s="10">
        <v>41853</v>
      </c>
      <c r="B229" s="5">
        <f t="shared" ref="B229:B258" si="38">A229</f>
        <v>41853</v>
      </c>
      <c r="C229" s="6">
        <f t="shared" si="35"/>
        <v>0</v>
      </c>
      <c r="D229" s="6">
        <f t="shared" si="36"/>
        <v>0</v>
      </c>
      <c r="E229" s="8" t="str">
        <f t="shared" si="37"/>
        <v/>
      </c>
      <c r="F229" s="6"/>
      <c r="G229" s="65"/>
      <c r="H229" s="67"/>
      <c r="I229" s="71"/>
      <c r="J229" s="9"/>
      <c r="K229" s="9"/>
      <c r="L229" s="9"/>
      <c r="M229" s="9"/>
      <c r="N229" s="61"/>
      <c r="O229" s="62"/>
      <c r="P229" s="69"/>
      <c r="Q229" s="69"/>
      <c r="R229" s="91">
        <f t="shared" ref="R229:R258" si="39">F229*(100-M229)%</f>
        <v>0</v>
      </c>
    </row>
    <row r="230" spans="1:18" x14ac:dyDescent="0.2">
      <c r="A230" s="10">
        <v>41854</v>
      </c>
      <c r="B230" s="5">
        <f t="shared" si="38"/>
        <v>41854</v>
      </c>
      <c r="C230" s="6">
        <f t="shared" si="35"/>
        <v>0</v>
      </c>
      <c r="D230" s="6">
        <f t="shared" si="36"/>
        <v>0</v>
      </c>
      <c r="E230" s="8" t="str">
        <f t="shared" si="37"/>
        <v/>
      </c>
      <c r="F230" s="6"/>
      <c r="G230" s="65"/>
      <c r="H230" s="67"/>
      <c r="I230" s="71"/>
      <c r="J230" s="9"/>
      <c r="K230" s="9"/>
      <c r="L230" s="9"/>
      <c r="M230" s="9"/>
      <c r="N230" s="61"/>
      <c r="O230" s="62"/>
      <c r="P230" s="69"/>
      <c r="Q230" s="69"/>
      <c r="R230" s="91">
        <f t="shared" si="39"/>
        <v>0</v>
      </c>
    </row>
    <row r="231" spans="1:18" x14ac:dyDescent="0.2">
      <c r="A231" s="10">
        <v>41855</v>
      </c>
      <c r="B231" s="5">
        <f t="shared" si="38"/>
        <v>41855</v>
      </c>
      <c r="C231" s="6">
        <f t="shared" si="35"/>
        <v>0</v>
      </c>
      <c r="D231" s="6">
        <f t="shared" si="36"/>
        <v>0</v>
      </c>
      <c r="E231" s="8" t="str">
        <f t="shared" si="37"/>
        <v/>
      </c>
      <c r="F231" s="6"/>
      <c r="G231" s="65"/>
      <c r="H231" s="67"/>
      <c r="I231" s="71"/>
      <c r="J231" s="9"/>
      <c r="K231" s="9"/>
      <c r="L231" s="9"/>
      <c r="M231" s="9"/>
      <c r="N231" s="61"/>
      <c r="O231" s="62"/>
      <c r="P231" s="69"/>
      <c r="Q231" s="69"/>
      <c r="R231" s="91">
        <f t="shared" si="39"/>
        <v>0</v>
      </c>
    </row>
    <row r="232" spans="1:18" x14ac:dyDescent="0.2">
      <c r="A232" s="10">
        <v>41856</v>
      </c>
      <c r="B232" s="5">
        <f t="shared" si="38"/>
        <v>41856</v>
      </c>
      <c r="C232" s="6">
        <f t="shared" si="35"/>
        <v>0</v>
      </c>
      <c r="D232" s="6">
        <f t="shared" si="36"/>
        <v>0</v>
      </c>
      <c r="E232" s="8" t="str">
        <f t="shared" si="37"/>
        <v/>
      </c>
      <c r="F232" s="6"/>
      <c r="G232" s="65"/>
      <c r="H232" s="67"/>
      <c r="I232" s="71"/>
      <c r="J232" s="9"/>
      <c r="K232" s="9"/>
      <c r="L232" s="9"/>
      <c r="M232" s="9"/>
      <c r="N232" s="61"/>
      <c r="O232" s="62"/>
      <c r="P232" s="69"/>
      <c r="Q232" s="69"/>
      <c r="R232" s="91">
        <f t="shared" si="39"/>
        <v>0</v>
      </c>
    </row>
    <row r="233" spans="1:18" x14ac:dyDescent="0.2">
      <c r="A233" s="10">
        <v>41857</v>
      </c>
      <c r="B233" s="5">
        <f t="shared" si="38"/>
        <v>41857</v>
      </c>
      <c r="C233" s="6">
        <f t="shared" si="35"/>
        <v>0</v>
      </c>
      <c r="D233" s="6">
        <f t="shared" si="36"/>
        <v>0</v>
      </c>
      <c r="E233" s="8" t="str">
        <f t="shared" si="37"/>
        <v/>
      </c>
      <c r="F233" s="6"/>
      <c r="G233" s="65"/>
      <c r="H233" s="67"/>
      <c r="I233" s="71"/>
      <c r="J233" s="9"/>
      <c r="K233" s="9"/>
      <c r="L233" s="9"/>
      <c r="M233" s="9"/>
      <c r="N233" s="61"/>
      <c r="O233" s="62"/>
      <c r="P233" s="69"/>
      <c r="Q233" s="69"/>
      <c r="R233" s="91">
        <f t="shared" si="39"/>
        <v>0</v>
      </c>
    </row>
    <row r="234" spans="1:18" x14ac:dyDescent="0.2">
      <c r="A234" s="10">
        <v>41858</v>
      </c>
      <c r="B234" s="5">
        <f t="shared" si="38"/>
        <v>41858</v>
      </c>
      <c r="C234" s="6">
        <f t="shared" si="35"/>
        <v>0</v>
      </c>
      <c r="D234" s="6">
        <f t="shared" si="36"/>
        <v>0</v>
      </c>
      <c r="E234" s="8" t="str">
        <f t="shared" si="37"/>
        <v/>
      </c>
      <c r="F234" s="6"/>
      <c r="G234" s="65"/>
      <c r="H234" s="67"/>
      <c r="I234" s="71"/>
      <c r="J234" s="9"/>
      <c r="K234" s="9"/>
      <c r="L234" s="9"/>
      <c r="M234" s="9"/>
      <c r="N234" s="61"/>
      <c r="O234" s="62"/>
      <c r="P234" s="69"/>
      <c r="Q234" s="69"/>
      <c r="R234" s="91">
        <f t="shared" si="39"/>
        <v>0</v>
      </c>
    </row>
    <row r="235" spans="1:18" x14ac:dyDescent="0.2">
      <c r="A235" s="10">
        <v>41859</v>
      </c>
      <c r="B235" s="5">
        <f t="shared" si="38"/>
        <v>41859</v>
      </c>
      <c r="C235" s="6">
        <f t="shared" si="35"/>
        <v>0</v>
      </c>
      <c r="D235" s="6">
        <f t="shared" si="36"/>
        <v>0</v>
      </c>
      <c r="E235" s="8" t="str">
        <f t="shared" si="37"/>
        <v/>
      </c>
      <c r="F235" s="6"/>
      <c r="G235" s="65"/>
      <c r="H235" s="67"/>
      <c r="I235" s="71"/>
      <c r="J235" s="9"/>
      <c r="K235" s="9"/>
      <c r="L235" s="9"/>
      <c r="M235" s="9"/>
      <c r="N235" s="61"/>
      <c r="O235" s="62"/>
      <c r="P235" s="69"/>
      <c r="Q235" s="69"/>
      <c r="R235" s="91">
        <f t="shared" si="39"/>
        <v>0</v>
      </c>
    </row>
    <row r="236" spans="1:18" x14ac:dyDescent="0.2">
      <c r="A236" s="10">
        <v>41860</v>
      </c>
      <c r="B236" s="5">
        <f t="shared" si="38"/>
        <v>41860</v>
      </c>
      <c r="C236" s="6">
        <f t="shared" si="35"/>
        <v>0</v>
      </c>
      <c r="D236" s="6">
        <f t="shared" si="36"/>
        <v>0</v>
      </c>
      <c r="E236" s="8" t="str">
        <f t="shared" si="37"/>
        <v/>
      </c>
      <c r="F236" s="6"/>
      <c r="G236" s="65"/>
      <c r="H236" s="67"/>
      <c r="I236" s="71"/>
      <c r="J236" s="9"/>
      <c r="K236" s="9"/>
      <c r="L236" s="9"/>
      <c r="M236" s="9"/>
      <c r="N236" s="61"/>
      <c r="O236" s="62"/>
      <c r="P236" s="69"/>
      <c r="Q236" s="69"/>
      <c r="R236" s="91">
        <f t="shared" si="39"/>
        <v>0</v>
      </c>
    </row>
    <row r="237" spans="1:18" x14ac:dyDescent="0.2">
      <c r="A237" s="10">
        <v>41861</v>
      </c>
      <c r="B237" s="5">
        <f t="shared" si="38"/>
        <v>41861</v>
      </c>
      <c r="C237" s="6">
        <f t="shared" si="35"/>
        <v>0</v>
      </c>
      <c r="D237" s="6">
        <f t="shared" si="36"/>
        <v>0</v>
      </c>
      <c r="E237" s="8" t="str">
        <f t="shared" si="37"/>
        <v/>
      </c>
      <c r="F237" s="6"/>
      <c r="G237" s="65"/>
      <c r="H237" s="67"/>
      <c r="I237" s="71"/>
      <c r="J237" s="9"/>
      <c r="K237" s="9"/>
      <c r="L237" s="9"/>
      <c r="M237" s="9"/>
      <c r="N237" s="61"/>
      <c r="O237" s="62"/>
      <c r="P237" s="69"/>
      <c r="Q237" s="69"/>
      <c r="R237" s="91">
        <f t="shared" si="39"/>
        <v>0</v>
      </c>
    </row>
    <row r="238" spans="1:18" x14ac:dyDescent="0.2">
      <c r="A238" s="10">
        <v>41862</v>
      </c>
      <c r="B238" s="5">
        <f t="shared" si="38"/>
        <v>41862</v>
      </c>
      <c r="C238" s="6">
        <f t="shared" si="35"/>
        <v>0</v>
      </c>
      <c r="D238" s="6">
        <f t="shared" si="36"/>
        <v>0</v>
      </c>
      <c r="E238" s="8" t="str">
        <f t="shared" si="37"/>
        <v/>
      </c>
      <c r="F238" s="6"/>
      <c r="G238" s="65"/>
      <c r="H238" s="67"/>
      <c r="I238" s="71"/>
      <c r="J238" s="9"/>
      <c r="K238" s="9"/>
      <c r="L238" s="9"/>
      <c r="M238" s="9"/>
      <c r="N238" s="61"/>
      <c r="O238" s="62"/>
      <c r="P238" s="69"/>
      <c r="Q238" s="69"/>
      <c r="R238" s="91">
        <f t="shared" si="39"/>
        <v>0</v>
      </c>
    </row>
    <row r="239" spans="1:18" x14ac:dyDescent="0.2">
      <c r="A239" s="10">
        <v>41863</v>
      </c>
      <c r="B239" s="5">
        <f t="shared" si="38"/>
        <v>41863</v>
      </c>
      <c r="C239" s="6">
        <f t="shared" si="35"/>
        <v>0</v>
      </c>
      <c r="D239" s="6">
        <f t="shared" si="36"/>
        <v>0</v>
      </c>
      <c r="E239" s="8" t="str">
        <f t="shared" si="37"/>
        <v/>
      </c>
      <c r="F239" s="6"/>
      <c r="G239" s="65"/>
      <c r="H239" s="67"/>
      <c r="I239" s="71"/>
      <c r="J239" s="9"/>
      <c r="K239" s="9"/>
      <c r="L239" s="9"/>
      <c r="M239" s="9"/>
      <c r="N239" s="61"/>
      <c r="O239" s="62"/>
      <c r="P239" s="69"/>
      <c r="Q239" s="69"/>
      <c r="R239" s="91">
        <f t="shared" si="39"/>
        <v>0</v>
      </c>
    </row>
    <row r="240" spans="1:18" x14ac:dyDescent="0.2">
      <c r="A240" s="10">
        <v>41864</v>
      </c>
      <c r="B240" s="5">
        <f t="shared" si="38"/>
        <v>41864</v>
      </c>
      <c r="C240" s="6">
        <f t="shared" si="35"/>
        <v>0</v>
      </c>
      <c r="D240" s="6">
        <f t="shared" si="36"/>
        <v>0</v>
      </c>
      <c r="E240" s="8" t="str">
        <f t="shared" si="37"/>
        <v/>
      </c>
      <c r="F240" s="6"/>
      <c r="G240" s="65"/>
      <c r="H240" s="67"/>
      <c r="I240" s="71"/>
      <c r="J240" s="9"/>
      <c r="K240" s="9"/>
      <c r="L240" s="9"/>
      <c r="M240" s="9"/>
      <c r="N240" s="61"/>
      <c r="O240" s="62"/>
      <c r="P240" s="69"/>
      <c r="Q240" s="69"/>
      <c r="R240" s="91">
        <f t="shared" si="39"/>
        <v>0</v>
      </c>
    </row>
    <row r="241" spans="1:18" x14ac:dyDescent="0.2">
      <c r="A241" s="10">
        <v>41865</v>
      </c>
      <c r="B241" s="5">
        <f t="shared" si="38"/>
        <v>41865</v>
      </c>
      <c r="C241" s="6">
        <f t="shared" si="35"/>
        <v>0</v>
      </c>
      <c r="D241" s="6">
        <f t="shared" si="36"/>
        <v>0</v>
      </c>
      <c r="E241" s="8" t="str">
        <f t="shared" si="37"/>
        <v/>
      </c>
      <c r="F241" s="6"/>
      <c r="G241" s="65"/>
      <c r="H241" s="67"/>
      <c r="I241" s="71"/>
      <c r="J241" s="9"/>
      <c r="K241" s="9"/>
      <c r="L241" s="9"/>
      <c r="M241" s="9"/>
      <c r="N241" s="61"/>
      <c r="O241" s="62"/>
      <c r="P241" s="69"/>
      <c r="Q241" s="69"/>
      <c r="R241" s="91">
        <f t="shared" si="39"/>
        <v>0</v>
      </c>
    </row>
    <row r="242" spans="1:18" x14ac:dyDescent="0.2">
      <c r="A242" s="10">
        <v>41866</v>
      </c>
      <c r="B242" s="5">
        <f t="shared" si="38"/>
        <v>41866</v>
      </c>
      <c r="C242" s="6">
        <f t="shared" si="35"/>
        <v>0</v>
      </c>
      <c r="D242" s="6">
        <f t="shared" si="36"/>
        <v>0</v>
      </c>
      <c r="E242" s="8" t="str">
        <f t="shared" si="37"/>
        <v/>
      </c>
      <c r="F242" s="6"/>
      <c r="G242" s="65"/>
      <c r="H242" s="67"/>
      <c r="I242" s="71"/>
      <c r="J242" s="9"/>
      <c r="K242" s="9"/>
      <c r="L242" s="9"/>
      <c r="M242" s="9"/>
      <c r="N242" s="61"/>
      <c r="O242" s="62"/>
      <c r="P242" s="69"/>
      <c r="Q242" s="69"/>
      <c r="R242" s="91">
        <f t="shared" si="39"/>
        <v>0</v>
      </c>
    </row>
    <row r="243" spans="1:18" x14ac:dyDescent="0.2">
      <c r="A243" s="10">
        <v>41867</v>
      </c>
      <c r="B243" s="5">
        <f t="shared" si="38"/>
        <v>41867</v>
      </c>
      <c r="C243" s="6">
        <f t="shared" si="35"/>
        <v>0</v>
      </c>
      <c r="D243" s="6">
        <f t="shared" si="36"/>
        <v>0</v>
      </c>
      <c r="E243" s="8" t="str">
        <f t="shared" si="37"/>
        <v/>
      </c>
      <c r="F243" s="6"/>
      <c r="G243" s="65"/>
      <c r="H243" s="67"/>
      <c r="I243" s="71"/>
      <c r="J243" s="9"/>
      <c r="K243" s="9"/>
      <c r="L243" s="9"/>
      <c r="M243" s="9"/>
      <c r="N243" s="61"/>
      <c r="O243" s="62"/>
      <c r="P243" s="69"/>
      <c r="Q243" s="69"/>
      <c r="R243" s="91">
        <f t="shared" si="39"/>
        <v>0</v>
      </c>
    </row>
    <row r="244" spans="1:18" x14ac:dyDescent="0.2">
      <c r="A244" s="10">
        <v>41868</v>
      </c>
      <c r="B244" s="5">
        <f t="shared" si="38"/>
        <v>41868</v>
      </c>
      <c r="C244" s="6">
        <f t="shared" si="35"/>
        <v>0</v>
      </c>
      <c r="D244" s="6">
        <f t="shared" si="36"/>
        <v>0</v>
      </c>
      <c r="E244" s="8" t="str">
        <f t="shared" si="37"/>
        <v/>
      </c>
      <c r="F244" s="6"/>
      <c r="G244" s="65"/>
      <c r="H244" s="67"/>
      <c r="I244" s="71"/>
      <c r="J244" s="9"/>
      <c r="K244" s="9"/>
      <c r="L244" s="9"/>
      <c r="M244" s="9"/>
      <c r="N244" s="61"/>
      <c r="O244" s="62"/>
      <c r="P244" s="69"/>
      <c r="Q244" s="69"/>
      <c r="R244" s="91">
        <f t="shared" si="39"/>
        <v>0</v>
      </c>
    </row>
    <row r="245" spans="1:18" x14ac:dyDescent="0.2">
      <c r="A245" s="10">
        <v>41869</v>
      </c>
      <c r="B245" s="5">
        <f t="shared" si="38"/>
        <v>41869</v>
      </c>
      <c r="C245" s="6">
        <f t="shared" si="35"/>
        <v>0</v>
      </c>
      <c r="D245" s="6">
        <f t="shared" si="36"/>
        <v>0</v>
      </c>
      <c r="E245" s="8" t="str">
        <f t="shared" si="37"/>
        <v/>
      </c>
      <c r="F245" s="6"/>
      <c r="G245" s="65"/>
      <c r="H245" s="67"/>
      <c r="I245" s="71"/>
      <c r="J245" s="9"/>
      <c r="K245" s="9"/>
      <c r="L245" s="9"/>
      <c r="M245" s="9"/>
      <c r="N245" s="61"/>
      <c r="O245" s="62"/>
      <c r="P245" s="69"/>
      <c r="Q245" s="69"/>
      <c r="R245" s="91">
        <f t="shared" si="39"/>
        <v>0</v>
      </c>
    </row>
    <row r="246" spans="1:18" x14ac:dyDescent="0.2">
      <c r="A246" s="10">
        <v>41870</v>
      </c>
      <c r="B246" s="5">
        <f t="shared" si="38"/>
        <v>41870</v>
      </c>
      <c r="C246" s="6">
        <f t="shared" si="35"/>
        <v>0</v>
      </c>
      <c r="D246" s="6">
        <f t="shared" si="36"/>
        <v>0</v>
      </c>
      <c r="E246" s="8" t="str">
        <f t="shared" si="37"/>
        <v/>
      </c>
      <c r="F246" s="6"/>
      <c r="G246" s="65"/>
      <c r="H246" s="67"/>
      <c r="I246" s="71"/>
      <c r="J246" s="9"/>
      <c r="K246" s="9"/>
      <c r="L246" s="9"/>
      <c r="M246" s="9"/>
      <c r="N246" s="61"/>
      <c r="O246" s="62"/>
      <c r="P246" s="69"/>
      <c r="Q246" s="69"/>
      <c r="R246" s="91">
        <f t="shared" si="39"/>
        <v>0</v>
      </c>
    </row>
    <row r="247" spans="1:18" x14ac:dyDescent="0.2">
      <c r="A247" s="10">
        <v>41871</v>
      </c>
      <c r="B247" s="5">
        <f t="shared" si="38"/>
        <v>41871</v>
      </c>
      <c r="C247" s="6">
        <f t="shared" si="35"/>
        <v>0</v>
      </c>
      <c r="D247" s="6">
        <f t="shared" si="36"/>
        <v>0</v>
      </c>
      <c r="E247" s="8" t="str">
        <f t="shared" si="37"/>
        <v/>
      </c>
      <c r="F247" s="6"/>
      <c r="G247" s="65"/>
      <c r="H247" s="67"/>
      <c r="I247" s="71"/>
      <c r="J247" s="9"/>
      <c r="K247" s="9"/>
      <c r="L247" s="9"/>
      <c r="M247" s="9"/>
      <c r="N247" s="61"/>
      <c r="O247" s="62"/>
      <c r="P247" s="69"/>
      <c r="Q247" s="69"/>
      <c r="R247" s="91">
        <f t="shared" si="39"/>
        <v>0</v>
      </c>
    </row>
    <row r="248" spans="1:18" x14ac:dyDescent="0.2">
      <c r="A248" s="10">
        <v>41872</v>
      </c>
      <c r="B248" s="5">
        <f t="shared" si="38"/>
        <v>41872</v>
      </c>
      <c r="C248" s="6">
        <f t="shared" si="35"/>
        <v>0</v>
      </c>
      <c r="D248" s="6">
        <f t="shared" si="36"/>
        <v>0</v>
      </c>
      <c r="E248" s="8" t="str">
        <f t="shared" si="37"/>
        <v/>
      </c>
      <c r="F248" s="6"/>
      <c r="G248" s="65"/>
      <c r="H248" s="67"/>
      <c r="I248" s="71"/>
      <c r="J248" s="9"/>
      <c r="K248" s="9"/>
      <c r="L248" s="9"/>
      <c r="M248" s="9"/>
      <c r="N248" s="61"/>
      <c r="O248" s="62"/>
      <c r="P248" s="69"/>
      <c r="Q248" s="69"/>
      <c r="R248" s="91">
        <f t="shared" si="39"/>
        <v>0</v>
      </c>
    </row>
    <row r="249" spans="1:18" x14ac:dyDescent="0.2">
      <c r="A249" s="10">
        <v>41873</v>
      </c>
      <c r="B249" s="5">
        <f t="shared" si="38"/>
        <v>41873</v>
      </c>
      <c r="C249" s="6">
        <f t="shared" si="35"/>
        <v>0</v>
      </c>
      <c r="D249" s="6">
        <f t="shared" si="36"/>
        <v>0</v>
      </c>
      <c r="E249" s="8" t="str">
        <f t="shared" si="37"/>
        <v/>
      </c>
      <c r="F249" s="6"/>
      <c r="G249" s="65"/>
      <c r="H249" s="67"/>
      <c r="I249" s="71"/>
      <c r="J249" s="9"/>
      <c r="K249" s="9"/>
      <c r="L249" s="9"/>
      <c r="M249" s="9"/>
      <c r="N249" s="61"/>
      <c r="O249" s="62"/>
      <c r="P249" s="69"/>
      <c r="Q249" s="69"/>
      <c r="R249" s="91">
        <f t="shared" si="39"/>
        <v>0</v>
      </c>
    </row>
    <row r="250" spans="1:18" x14ac:dyDescent="0.2">
      <c r="A250" s="10">
        <v>41874</v>
      </c>
      <c r="B250" s="5">
        <f t="shared" si="38"/>
        <v>41874</v>
      </c>
      <c r="C250" s="6">
        <f t="shared" si="35"/>
        <v>0</v>
      </c>
      <c r="D250" s="6">
        <f t="shared" si="36"/>
        <v>0</v>
      </c>
      <c r="E250" s="8" t="str">
        <f t="shared" si="37"/>
        <v/>
      </c>
      <c r="F250" s="6"/>
      <c r="G250" s="65"/>
      <c r="H250" s="67"/>
      <c r="I250" s="71"/>
      <c r="J250" s="9"/>
      <c r="K250" s="9"/>
      <c r="L250" s="9"/>
      <c r="M250" s="9"/>
      <c r="N250" s="61"/>
      <c r="O250" s="62"/>
      <c r="P250" s="69"/>
      <c r="Q250" s="69"/>
      <c r="R250" s="91">
        <f t="shared" si="39"/>
        <v>0</v>
      </c>
    </row>
    <row r="251" spans="1:18" x14ac:dyDescent="0.2">
      <c r="A251" s="10">
        <v>41875</v>
      </c>
      <c r="B251" s="5">
        <f t="shared" si="38"/>
        <v>41875</v>
      </c>
      <c r="C251" s="6">
        <f t="shared" si="35"/>
        <v>0</v>
      </c>
      <c r="D251" s="6">
        <f t="shared" si="36"/>
        <v>0</v>
      </c>
      <c r="E251" s="8" t="str">
        <f t="shared" si="37"/>
        <v/>
      </c>
      <c r="F251" s="6"/>
      <c r="G251" s="65"/>
      <c r="H251" s="67"/>
      <c r="I251" s="71"/>
      <c r="J251" s="9"/>
      <c r="K251" s="9"/>
      <c r="L251" s="9"/>
      <c r="M251" s="9"/>
      <c r="N251" s="61"/>
      <c r="O251" s="62"/>
      <c r="P251" s="69"/>
      <c r="Q251" s="69"/>
      <c r="R251" s="91">
        <f t="shared" si="39"/>
        <v>0</v>
      </c>
    </row>
    <row r="252" spans="1:18" x14ac:dyDescent="0.2">
      <c r="A252" s="10">
        <v>41876</v>
      </c>
      <c r="B252" s="5">
        <f t="shared" si="38"/>
        <v>41876</v>
      </c>
      <c r="C252" s="6">
        <f t="shared" si="35"/>
        <v>0</v>
      </c>
      <c r="D252" s="6">
        <f t="shared" si="36"/>
        <v>0</v>
      </c>
      <c r="E252" s="8" t="str">
        <f t="shared" si="37"/>
        <v/>
      </c>
      <c r="F252" s="6"/>
      <c r="G252" s="65"/>
      <c r="H252" s="67"/>
      <c r="I252" s="71"/>
      <c r="J252" s="9"/>
      <c r="K252" s="9"/>
      <c r="L252" s="9"/>
      <c r="M252" s="9"/>
      <c r="N252" s="61"/>
      <c r="O252" s="62"/>
      <c r="P252" s="69"/>
      <c r="Q252" s="69"/>
      <c r="R252" s="91">
        <f t="shared" si="39"/>
        <v>0</v>
      </c>
    </row>
    <row r="253" spans="1:18" x14ac:dyDescent="0.2">
      <c r="A253" s="10">
        <v>41877</v>
      </c>
      <c r="B253" s="5">
        <f t="shared" si="38"/>
        <v>41877</v>
      </c>
      <c r="C253" s="6">
        <f t="shared" si="35"/>
        <v>0</v>
      </c>
      <c r="D253" s="6">
        <f t="shared" si="36"/>
        <v>0</v>
      </c>
      <c r="E253" s="8" t="str">
        <f t="shared" si="37"/>
        <v/>
      </c>
      <c r="F253" s="6"/>
      <c r="G253" s="65"/>
      <c r="H253" s="67"/>
      <c r="I253" s="71"/>
      <c r="J253" s="9"/>
      <c r="K253" s="9"/>
      <c r="L253" s="9"/>
      <c r="M253" s="9"/>
      <c r="N253" s="61"/>
      <c r="O253" s="62"/>
      <c r="P253" s="69"/>
      <c r="Q253" s="69"/>
      <c r="R253" s="91">
        <f t="shared" si="39"/>
        <v>0</v>
      </c>
    </row>
    <row r="254" spans="1:18" x14ac:dyDescent="0.2">
      <c r="A254" s="10">
        <v>41878</v>
      </c>
      <c r="B254" s="5">
        <f t="shared" si="38"/>
        <v>41878</v>
      </c>
      <c r="C254" s="6">
        <f t="shared" si="35"/>
        <v>0</v>
      </c>
      <c r="D254" s="6">
        <f t="shared" si="36"/>
        <v>0</v>
      </c>
      <c r="E254" s="8" t="str">
        <f t="shared" si="37"/>
        <v/>
      </c>
      <c r="F254" s="6"/>
      <c r="G254" s="65"/>
      <c r="H254" s="67"/>
      <c r="I254" s="71"/>
      <c r="J254" s="9"/>
      <c r="K254" s="9"/>
      <c r="L254" s="9"/>
      <c r="M254" s="9"/>
      <c r="N254" s="61"/>
      <c r="O254" s="62"/>
      <c r="P254" s="69"/>
      <c r="Q254" s="69"/>
      <c r="R254" s="91">
        <f t="shared" si="39"/>
        <v>0</v>
      </c>
    </row>
    <row r="255" spans="1:18" x14ac:dyDescent="0.2">
      <c r="A255" s="10">
        <v>41879</v>
      </c>
      <c r="B255" s="5">
        <f t="shared" si="38"/>
        <v>41879</v>
      </c>
      <c r="C255" s="6">
        <f t="shared" si="35"/>
        <v>0</v>
      </c>
      <c r="D255" s="6">
        <f t="shared" si="36"/>
        <v>0</v>
      </c>
      <c r="E255" s="8" t="str">
        <f t="shared" si="37"/>
        <v/>
      </c>
      <c r="F255" s="6"/>
      <c r="G255" s="65"/>
      <c r="H255" s="67"/>
      <c r="I255" s="71"/>
      <c r="J255" s="9"/>
      <c r="K255" s="9"/>
      <c r="L255" s="9"/>
      <c r="M255" s="9"/>
      <c r="N255" s="61"/>
      <c r="O255" s="62"/>
      <c r="P255" s="69"/>
      <c r="Q255" s="69"/>
      <c r="R255" s="91">
        <f t="shared" si="39"/>
        <v>0</v>
      </c>
    </row>
    <row r="256" spans="1:18" x14ac:dyDescent="0.2">
      <c r="A256" s="10">
        <v>41880</v>
      </c>
      <c r="B256" s="5">
        <f t="shared" si="38"/>
        <v>41880</v>
      </c>
      <c r="C256" s="6">
        <f t="shared" si="35"/>
        <v>0</v>
      </c>
      <c r="D256" s="6">
        <f t="shared" si="36"/>
        <v>0</v>
      </c>
      <c r="E256" s="8" t="str">
        <f t="shared" si="37"/>
        <v/>
      </c>
      <c r="F256" s="6"/>
      <c r="G256" s="65"/>
      <c r="H256" s="67"/>
      <c r="I256" s="71"/>
      <c r="J256" s="9"/>
      <c r="K256" s="9"/>
      <c r="L256" s="9"/>
      <c r="M256" s="9"/>
      <c r="N256" s="61"/>
      <c r="O256" s="62"/>
      <c r="P256" s="69"/>
      <c r="Q256" s="69"/>
      <c r="R256" s="91">
        <f t="shared" si="39"/>
        <v>0</v>
      </c>
    </row>
    <row r="257" spans="1:18" x14ac:dyDescent="0.2">
      <c r="A257" s="10">
        <v>41881</v>
      </c>
      <c r="B257" s="5">
        <f t="shared" si="38"/>
        <v>41881</v>
      </c>
      <c r="C257" s="6">
        <f t="shared" si="35"/>
        <v>0</v>
      </c>
      <c r="D257" s="6">
        <f t="shared" si="36"/>
        <v>0</v>
      </c>
      <c r="E257" s="8" t="str">
        <f t="shared" si="37"/>
        <v/>
      </c>
      <c r="F257" s="6"/>
      <c r="G257" s="65"/>
      <c r="H257" s="67"/>
      <c r="I257" s="71"/>
      <c r="J257" s="9"/>
      <c r="K257" s="9"/>
      <c r="L257" s="9"/>
      <c r="M257" s="9"/>
      <c r="N257" s="61"/>
      <c r="O257" s="62"/>
      <c r="P257" s="69"/>
      <c r="Q257" s="69"/>
      <c r="R257" s="91">
        <f t="shared" si="39"/>
        <v>0</v>
      </c>
    </row>
    <row r="258" spans="1:18" ht="15" thickBot="1" x14ac:dyDescent="0.25">
      <c r="A258" s="10">
        <v>41882</v>
      </c>
      <c r="B258" s="42">
        <f t="shared" si="38"/>
        <v>41882</v>
      </c>
      <c r="C258" s="43">
        <f t="shared" si="35"/>
        <v>0</v>
      </c>
      <c r="D258" s="43">
        <f t="shared" si="36"/>
        <v>0</v>
      </c>
      <c r="E258" s="8" t="str">
        <f t="shared" si="37"/>
        <v/>
      </c>
      <c r="F258" s="43"/>
      <c r="G258" s="66"/>
      <c r="H258" s="68"/>
      <c r="I258" s="71"/>
      <c r="J258" s="90"/>
      <c r="K258" s="90"/>
      <c r="L258" s="90"/>
      <c r="M258" s="90"/>
      <c r="N258" s="63"/>
      <c r="O258" s="64"/>
      <c r="P258" s="70"/>
      <c r="Q258" s="70"/>
      <c r="R258" s="91">
        <f t="shared" si="39"/>
        <v>0</v>
      </c>
    </row>
    <row r="259" spans="1:18" ht="15.75" thickBot="1" x14ac:dyDescent="0.3">
      <c r="A259" s="137" t="s">
        <v>26</v>
      </c>
      <c r="B259" s="138"/>
      <c r="C259" s="44">
        <f>IFERROR(SUM(C228:C258),"")</f>
        <v>0</v>
      </c>
      <c r="D259" s="44">
        <f>IFERROR(SUM(D228:D258),"")</f>
        <v>0</v>
      </c>
      <c r="E259" s="47" t="str">
        <f>IFERROR(AVERAGE(E228:E258),"")</f>
        <v/>
      </c>
      <c r="F259" s="44">
        <f>IFERROR(SUM(F228:F258),"")</f>
        <v>0</v>
      </c>
      <c r="G259" s="48">
        <f>IFERROR(SUM(G228:G258),"")</f>
        <v>0</v>
      </c>
      <c r="H259" s="49">
        <f>IFERROR(SUM(H228:H258),"")</f>
        <v>0</v>
      </c>
      <c r="I259" s="52" t="str">
        <f>IFERROR(AVERAGE(I228:I258),"")</f>
        <v/>
      </c>
      <c r="J259" s="93" t="str">
        <f>IFERROR(AVERAGE(J228:J258),"")</f>
        <v/>
      </c>
      <c r="K259" s="52" t="str">
        <f>IFERROR(AVERAGE(K228:K258),"")</f>
        <v/>
      </c>
      <c r="L259" s="50">
        <f>IFERROR(SUM(L228:L258),"")</f>
        <v>0</v>
      </c>
      <c r="M259" s="94" t="str">
        <f>IFERROR((F259-R259)/F259,"")</f>
        <v/>
      </c>
      <c r="N259" s="45">
        <f>IFERROR(SUM(N228:N258),"")</f>
        <v>0</v>
      </c>
      <c r="O259" s="46">
        <f>IFERROR(SUM(O228:O258),"")</f>
        <v>0</v>
      </c>
      <c r="P259" s="50" t="str">
        <f>IFERROR(AVERAGE(P228:P258),"")</f>
        <v/>
      </c>
      <c r="Q259" s="51" t="str">
        <f>IFERROR(AVERAGE(Q228:Q258),"")</f>
        <v/>
      </c>
      <c r="R259" s="91">
        <f>SUM(R228:R258)</f>
        <v>0</v>
      </c>
    </row>
    <row r="261" spans="1:18" x14ac:dyDescent="0.2">
      <c r="A261" s="10">
        <v>41883</v>
      </c>
      <c r="B261" s="5">
        <f>A261</f>
        <v>41883</v>
      </c>
      <c r="C261" s="6">
        <f t="shared" ref="C261:C290" si="40">D261+F261</f>
        <v>0</v>
      </c>
      <c r="D261" s="6">
        <f t="shared" ref="D261:D290" si="41">N261+O261</f>
        <v>0</v>
      </c>
      <c r="E261" s="8" t="str">
        <f t="shared" ref="E261:E290" si="42">IFERROR((D261/C261),"")</f>
        <v/>
      </c>
      <c r="F261" s="6"/>
      <c r="G261" s="65"/>
      <c r="H261" s="67"/>
      <c r="I261" s="71"/>
      <c r="J261" s="9"/>
      <c r="K261" s="9"/>
      <c r="L261" s="9"/>
      <c r="M261" s="9"/>
      <c r="N261" s="61"/>
      <c r="O261" s="62"/>
      <c r="P261" s="69"/>
      <c r="Q261" s="69"/>
      <c r="R261" s="91">
        <f>F261*(100-M261)%</f>
        <v>0</v>
      </c>
    </row>
    <row r="262" spans="1:18" x14ac:dyDescent="0.2">
      <c r="A262" s="10">
        <v>41884</v>
      </c>
      <c r="B262" s="5">
        <f t="shared" ref="B262:B290" si="43">A262</f>
        <v>41884</v>
      </c>
      <c r="C262" s="6">
        <f t="shared" si="40"/>
        <v>0</v>
      </c>
      <c r="D262" s="6">
        <f t="shared" si="41"/>
        <v>0</v>
      </c>
      <c r="E262" s="8" t="str">
        <f t="shared" si="42"/>
        <v/>
      </c>
      <c r="F262" s="6"/>
      <c r="G262" s="65"/>
      <c r="H262" s="67"/>
      <c r="I262" s="71"/>
      <c r="J262" s="9"/>
      <c r="K262" s="9"/>
      <c r="L262" s="9"/>
      <c r="M262" s="9"/>
      <c r="N262" s="61"/>
      <c r="O262" s="62"/>
      <c r="P262" s="69"/>
      <c r="Q262" s="69"/>
      <c r="R262" s="91">
        <f t="shared" ref="R262:R290" si="44">F262*(100-M262)%</f>
        <v>0</v>
      </c>
    </row>
    <row r="263" spans="1:18" x14ac:dyDescent="0.2">
      <c r="A263" s="10">
        <v>41885</v>
      </c>
      <c r="B263" s="5">
        <f t="shared" si="43"/>
        <v>41885</v>
      </c>
      <c r="C263" s="6">
        <f t="shared" si="40"/>
        <v>0</v>
      </c>
      <c r="D263" s="6">
        <f t="shared" si="41"/>
        <v>0</v>
      </c>
      <c r="E263" s="8" t="str">
        <f t="shared" si="42"/>
        <v/>
      </c>
      <c r="F263" s="6"/>
      <c r="G263" s="65"/>
      <c r="H263" s="67"/>
      <c r="I263" s="71"/>
      <c r="J263" s="9"/>
      <c r="K263" s="9"/>
      <c r="L263" s="9"/>
      <c r="M263" s="9"/>
      <c r="N263" s="61"/>
      <c r="O263" s="62"/>
      <c r="P263" s="69"/>
      <c r="Q263" s="69"/>
      <c r="R263" s="91">
        <f t="shared" si="44"/>
        <v>0</v>
      </c>
    </row>
    <row r="264" spans="1:18" x14ac:dyDescent="0.2">
      <c r="A264" s="10">
        <v>41886</v>
      </c>
      <c r="B264" s="5">
        <f t="shared" si="43"/>
        <v>41886</v>
      </c>
      <c r="C264" s="6">
        <f t="shared" si="40"/>
        <v>0</v>
      </c>
      <c r="D264" s="6">
        <f t="shared" si="41"/>
        <v>0</v>
      </c>
      <c r="E264" s="8" t="str">
        <f t="shared" si="42"/>
        <v/>
      </c>
      <c r="F264" s="6"/>
      <c r="G264" s="65"/>
      <c r="H264" s="67"/>
      <c r="I264" s="71"/>
      <c r="J264" s="9"/>
      <c r="K264" s="9"/>
      <c r="L264" s="9"/>
      <c r="M264" s="9"/>
      <c r="N264" s="61"/>
      <c r="O264" s="62"/>
      <c r="P264" s="69"/>
      <c r="Q264" s="69"/>
      <c r="R264" s="91">
        <f t="shared" si="44"/>
        <v>0</v>
      </c>
    </row>
    <row r="265" spans="1:18" x14ac:dyDescent="0.2">
      <c r="A265" s="10">
        <v>41887</v>
      </c>
      <c r="B265" s="5">
        <f t="shared" si="43"/>
        <v>41887</v>
      </c>
      <c r="C265" s="6">
        <f t="shared" si="40"/>
        <v>0</v>
      </c>
      <c r="D265" s="6">
        <f t="shared" si="41"/>
        <v>0</v>
      </c>
      <c r="E265" s="8" t="str">
        <f t="shared" si="42"/>
        <v/>
      </c>
      <c r="F265" s="6"/>
      <c r="G265" s="65"/>
      <c r="H265" s="67"/>
      <c r="I265" s="71"/>
      <c r="J265" s="9"/>
      <c r="K265" s="9"/>
      <c r="L265" s="9"/>
      <c r="M265" s="9"/>
      <c r="N265" s="61"/>
      <c r="O265" s="62"/>
      <c r="P265" s="69"/>
      <c r="Q265" s="69"/>
      <c r="R265" s="91">
        <f t="shared" si="44"/>
        <v>0</v>
      </c>
    </row>
    <row r="266" spans="1:18" x14ac:dyDescent="0.2">
      <c r="A266" s="10">
        <v>41888</v>
      </c>
      <c r="B266" s="5">
        <f t="shared" si="43"/>
        <v>41888</v>
      </c>
      <c r="C266" s="6">
        <f t="shared" si="40"/>
        <v>0</v>
      </c>
      <c r="D266" s="6">
        <f t="shared" si="41"/>
        <v>0</v>
      </c>
      <c r="E266" s="8" t="str">
        <f t="shared" si="42"/>
        <v/>
      </c>
      <c r="F266" s="6"/>
      <c r="G266" s="65"/>
      <c r="H266" s="67"/>
      <c r="I266" s="71"/>
      <c r="J266" s="9"/>
      <c r="K266" s="9"/>
      <c r="L266" s="9"/>
      <c r="M266" s="9"/>
      <c r="N266" s="61"/>
      <c r="O266" s="62"/>
      <c r="P266" s="69"/>
      <c r="Q266" s="69"/>
      <c r="R266" s="91">
        <f t="shared" si="44"/>
        <v>0</v>
      </c>
    </row>
    <row r="267" spans="1:18" x14ac:dyDescent="0.2">
      <c r="A267" s="10">
        <v>41889</v>
      </c>
      <c r="B267" s="5">
        <f t="shared" si="43"/>
        <v>41889</v>
      </c>
      <c r="C267" s="6">
        <f t="shared" si="40"/>
        <v>0</v>
      </c>
      <c r="D267" s="6">
        <f t="shared" si="41"/>
        <v>0</v>
      </c>
      <c r="E267" s="8" t="str">
        <f t="shared" si="42"/>
        <v/>
      </c>
      <c r="F267" s="6"/>
      <c r="G267" s="65"/>
      <c r="H267" s="67"/>
      <c r="I267" s="71"/>
      <c r="J267" s="9"/>
      <c r="K267" s="9"/>
      <c r="L267" s="9"/>
      <c r="M267" s="9"/>
      <c r="N267" s="61"/>
      <c r="O267" s="62"/>
      <c r="P267" s="69"/>
      <c r="Q267" s="69"/>
      <c r="R267" s="91">
        <f t="shared" si="44"/>
        <v>0</v>
      </c>
    </row>
    <row r="268" spans="1:18" x14ac:dyDescent="0.2">
      <c r="A268" s="10">
        <v>41890</v>
      </c>
      <c r="B268" s="5">
        <f t="shared" si="43"/>
        <v>41890</v>
      </c>
      <c r="C268" s="6">
        <f t="shared" si="40"/>
        <v>0</v>
      </c>
      <c r="D268" s="6">
        <f t="shared" si="41"/>
        <v>0</v>
      </c>
      <c r="E268" s="8" t="str">
        <f t="shared" si="42"/>
        <v/>
      </c>
      <c r="F268" s="6"/>
      <c r="G268" s="65"/>
      <c r="H268" s="67"/>
      <c r="I268" s="71"/>
      <c r="J268" s="9"/>
      <c r="K268" s="9"/>
      <c r="L268" s="9"/>
      <c r="M268" s="9"/>
      <c r="N268" s="61"/>
      <c r="O268" s="62"/>
      <c r="P268" s="69"/>
      <c r="Q268" s="69"/>
      <c r="R268" s="91">
        <f t="shared" si="44"/>
        <v>0</v>
      </c>
    </row>
    <row r="269" spans="1:18" x14ac:dyDescent="0.2">
      <c r="A269" s="10">
        <v>41891</v>
      </c>
      <c r="B269" s="5">
        <f t="shared" si="43"/>
        <v>41891</v>
      </c>
      <c r="C269" s="6">
        <f t="shared" si="40"/>
        <v>0</v>
      </c>
      <c r="D269" s="6">
        <f t="shared" si="41"/>
        <v>0</v>
      </c>
      <c r="E269" s="8" t="str">
        <f t="shared" si="42"/>
        <v/>
      </c>
      <c r="F269" s="6"/>
      <c r="G269" s="65"/>
      <c r="H269" s="67"/>
      <c r="I269" s="71"/>
      <c r="J269" s="9"/>
      <c r="K269" s="9"/>
      <c r="L269" s="9"/>
      <c r="M269" s="9"/>
      <c r="N269" s="61"/>
      <c r="O269" s="62"/>
      <c r="P269" s="69"/>
      <c r="Q269" s="69"/>
      <c r="R269" s="91">
        <f t="shared" si="44"/>
        <v>0</v>
      </c>
    </row>
    <row r="270" spans="1:18" x14ac:dyDescent="0.2">
      <c r="A270" s="10">
        <v>41892</v>
      </c>
      <c r="B270" s="5">
        <f t="shared" si="43"/>
        <v>41892</v>
      </c>
      <c r="C270" s="6">
        <f t="shared" si="40"/>
        <v>0</v>
      </c>
      <c r="D270" s="6">
        <f t="shared" si="41"/>
        <v>0</v>
      </c>
      <c r="E270" s="8" t="str">
        <f t="shared" si="42"/>
        <v/>
      </c>
      <c r="F270" s="6"/>
      <c r="G270" s="65"/>
      <c r="H270" s="67"/>
      <c r="I270" s="71"/>
      <c r="J270" s="9"/>
      <c r="K270" s="9"/>
      <c r="L270" s="9"/>
      <c r="M270" s="9"/>
      <c r="N270" s="61"/>
      <c r="O270" s="62"/>
      <c r="P270" s="69"/>
      <c r="Q270" s="69"/>
      <c r="R270" s="91">
        <f t="shared" si="44"/>
        <v>0</v>
      </c>
    </row>
    <row r="271" spans="1:18" x14ac:dyDescent="0.2">
      <c r="A271" s="10">
        <v>41893</v>
      </c>
      <c r="B271" s="5">
        <f t="shared" si="43"/>
        <v>41893</v>
      </c>
      <c r="C271" s="6">
        <f t="shared" si="40"/>
        <v>0</v>
      </c>
      <c r="D271" s="6">
        <f t="shared" si="41"/>
        <v>0</v>
      </c>
      <c r="E271" s="8" t="str">
        <f t="shared" si="42"/>
        <v/>
      </c>
      <c r="F271" s="6"/>
      <c r="G271" s="65"/>
      <c r="H271" s="67"/>
      <c r="I271" s="71"/>
      <c r="J271" s="9"/>
      <c r="K271" s="9"/>
      <c r="L271" s="9"/>
      <c r="M271" s="9"/>
      <c r="N271" s="61"/>
      <c r="O271" s="62"/>
      <c r="P271" s="69"/>
      <c r="Q271" s="69"/>
      <c r="R271" s="91">
        <f t="shared" si="44"/>
        <v>0</v>
      </c>
    </row>
    <row r="272" spans="1:18" x14ac:dyDescent="0.2">
      <c r="A272" s="10">
        <v>41894</v>
      </c>
      <c r="B272" s="5">
        <f t="shared" si="43"/>
        <v>41894</v>
      </c>
      <c r="C272" s="6">
        <f t="shared" si="40"/>
        <v>0</v>
      </c>
      <c r="D272" s="6">
        <f t="shared" si="41"/>
        <v>0</v>
      </c>
      <c r="E272" s="8" t="str">
        <f t="shared" si="42"/>
        <v/>
      </c>
      <c r="F272" s="6"/>
      <c r="G272" s="65"/>
      <c r="H272" s="67"/>
      <c r="I272" s="71"/>
      <c r="J272" s="9"/>
      <c r="K272" s="9"/>
      <c r="L272" s="9"/>
      <c r="M272" s="9"/>
      <c r="N272" s="61"/>
      <c r="O272" s="62"/>
      <c r="P272" s="69"/>
      <c r="Q272" s="69"/>
      <c r="R272" s="91">
        <f t="shared" si="44"/>
        <v>0</v>
      </c>
    </row>
    <row r="273" spans="1:18" x14ac:dyDescent="0.2">
      <c r="A273" s="10">
        <v>41895</v>
      </c>
      <c r="B273" s="5">
        <f t="shared" si="43"/>
        <v>41895</v>
      </c>
      <c r="C273" s="6">
        <f t="shared" si="40"/>
        <v>0</v>
      </c>
      <c r="D273" s="6">
        <f t="shared" si="41"/>
        <v>0</v>
      </c>
      <c r="E273" s="8" t="str">
        <f t="shared" si="42"/>
        <v/>
      </c>
      <c r="F273" s="6"/>
      <c r="G273" s="65"/>
      <c r="H273" s="67"/>
      <c r="I273" s="71"/>
      <c r="J273" s="9"/>
      <c r="K273" s="9"/>
      <c r="L273" s="9"/>
      <c r="M273" s="9"/>
      <c r="N273" s="61"/>
      <c r="O273" s="62"/>
      <c r="P273" s="69"/>
      <c r="Q273" s="69"/>
      <c r="R273" s="91">
        <f t="shared" si="44"/>
        <v>0</v>
      </c>
    </row>
    <row r="274" spans="1:18" x14ac:dyDescent="0.2">
      <c r="A274" s="10">
        <v>41896</v>
      </c>
      <c r="B274" s="5">
        <f t="shared" si="43"/>
        <v>41896</v>
      </c>
      <c r="C274" s="6">
        <f t="shared" si="40"/>
        <v>0</v>
      </c>
      <c r="D274" s="6">
        <f t="shared" si="41"/>
        <v>0</v>
      </c>
      <c r="E274" s="8" t="str">
        <f t="shared" si="42"/>
        <v/>
      </c>
      <c r="F274" s="6"/>
      <c r="G274" s="65"/>
      <c r="H274" s="67"/>
      <c r="I274" s="71"/>
      <c r="J274" s="9"/>
      <c r="K274" s="9"/>
      <c r="L274" s="9"/>
      <c r="M274" s="9"/>
      <c r="N274" s="61"/>
      <c r="O274" s="62"/>
      <c r="P274" s="69"/>
      <c r="Q274" s="69"/>
      <c r="R274" s="91">
        <f t="shared" si="44"/>
        <v>0</v>
      </c>
    </row>
    <row r="275" spans="1:18" x14ac:dyDescent="0.2">
      <c r="A275" s="10">
        <v>41897</v>
      </c>
      <c r="B275" s="5">
        <f t="shared" si="43"/>
        <v>41897</v>
      </c>
      <c r="C275" s="6">
        <f t="shared" si="40"/>
        <v>0</v>
      </c>
      <c r="D275" s="6">
        <f t="shared" si="41"/>
        <v>0</v>
      </c>
      <c r="E275" s="8" t="str">
        <f t="shared" si="42"/>
        <v/>
      </c>
      <c r="F275" s="6"/>
      <c r="G275" s="65"/>
      <c r="H275" s="67"/>
      <c r="I275" s="71"/>
      <c r="J275" s="9"/>
      <c r="K275" s="9"/>
      <c r="L275" s="9"/>
      <c r="M275" s="9"/>
      <c r="N275" s="61"/>
      <c r="O275" s="62"/>
      <c r="P275" s="69"/>
      <c r="Q275" s="69"/>
      <c r="R275" s="91">
        <f t="shared" si="44"/>
        <v>0</v>
      </c>
    </row>
    <row r="276" spans="1:18" x14ac:dyDescent="0.2">
      <c r="A276" s="10">
        <v>41898</v>
      </c>
      <c r="B276" s="5">
        <f t="shared" si="43"/>
        <v>41898</v>
      </c>
      <c r="C276" s="6">
        <f t="shared" si="40"/>
        <v>0</v>
      </c>
      <c r="D276" s="6">
        <f t="shared" si="41"/>
        <v>0</v>
      </c>
      <c r="E276" s="8" t="str">
        <f t="shared" si="42"/>
        <v/>
      </c>
      <c r="F276" s="6"/>
      <c r="G276" s="65"/>
      <c r="H276" s="67"/>
      <c r="I276" s="71"/>
      <c r="J276" s="9"/>
      <c r="K276" s="9"/>
      <c r="L276" s="9"/>
      <c r="M276" s="9"/>
      <c r="N276" s="61"/>
      <c r="O276" s="62"/>
      <c r="P276" s="69"/>
      <c r="Q276" s="69"/>
      <c r="R276" s="91">
        <f t="shared" si="44"/>
        <v>0</v>
      </c>
    </row>
    <row r="277" spans="1:18" x14ac:dyDescent="0.2">
      <c r="A277" s="10">
        <v>41899</v>
      </c>
      <c r="B277" s="5">
        <f t="shared" si="43"/>
        <v>41899</v>
      </c>
      <c r="C277" s="6">
        <f t="shared" si="40"/>
        <v>0</v>
      </c>
      <c r="D277" s="6">
        <f t="shared" si="41"/>
        <v>0</v>
      </c>
      <c r="E277" s="8" t="str">
        <f t="shared" si="42"/>
        <v/>
      </c>
      <c r="F277" s="6"/>
      <c r="G277" s="65"/>
      <c r="H277" s="67"/>
      <c r="I277" s="71"/>
      <c r="J277" s="9"/>
      <c r="K277" s="9"/>
      <c r="L277" s="9"/>
      <c r="M277" s="9"/>
      <c r="N277" s="61"/>
      <c r="O277" s="62"/>
      <c r="P277" s="69"/>
      <c r="Q277" s="69"/>
      <c r="R277" s="91">
        <f t="shared" si="44"/>
        <v>0</v>
      </c>
    </row>
    <row r="278" spans="1:18" x14ac:dyDescent="0.2">
      <c r="A278" s="10">
        <v>41900</v>
      </c>
      <c r="B278" s="5">
        <f t="shared" si="43"/>
        <v>41900</v>
      </c>
      <c r="C278" s="6">
        <f t="shared" si="40"/>
        <v>0</v>
      </c>
      <c r="D278" s="6">
        <f t="shared" si="41"/>
        <v>0</v>
      </c>
      <c r="E278" s="8" t="str">
        <f t="shared" si="42"/>
        <v/>
      </c>
      <c r="F278" s="6"/>
      <c r="G278" s="65"/>
      <c r="H278" s="67"/>
      <c r="I278" s="71"/>
      <c r="J278" s="9"/>
      <c r="K278" s="9"/>
      <c r="L278" s="9"/>
      <c r="M278" s="9"/>
      <c r="N278" s="61"/>
      <c r="O278" s="62"/>
      <c r="P278" s="69"/>
      <c r="Q278" s="69"/>
      <c r="R278" s="91">
        <f t="shared" si="44"/>
        <v>0</v>
      </c>
    </row>
    <row r="279" spans="1:18" x14ac:dyDescent="0.2">
      <c r="A279" s="10">
        <v>41901</v>
      </c>
      <c r="B279" s="5">
        <f t="shared" si="43"/>
        <v>41901</v>
      </c>
      <c r="C279" s="6">
        <f t="shared" si="40"/>
        <v>0</v>
      </c>
      <c r="D279" s="6">
        <f t="shared" si="41"/>
        <v>0</v>
      </c>
      <c r="E279" s="8" t="str">
        <f t="shared" si="42"/>
        <v/>
      </c>
      <c r="F279" s="6"/>
      <c r="G279" s="65"/>
      <c r="H279" s="67"/>
      <c r="I279" s="71"/>
      <c r="J279" s="9"/>
      <c r="K279" s="9"/>
      <c r="L279" s="9"/>
      <c r="M279" s="9"/>
      <c r="N279" s="61"/>
      <c r="O279" s="62"/>
      <c r="P279" s="69"/>
      <c r="Q279" s="69"/>
      <c r="R279" s="91">
        <f t="shared" si="44"/>
        <v>0</v>
      </c>
    </row>
    <row r="280" spans="1:18" x14ac:dyDescent="0.2">
      <c r="A280" s="10">
        <v>41902</v>
      </c>
      <c r="B280" s="5">
        <f t="shared" si="43"/>
        <v>41902</v>
      </c>
      <c r="C280" s="6">
        <f t="shared" si="40"/>
        <v>0</v>
      </c>
      <c r="D280" s="6">
        <f t="shared" si="41"/>
        <v>0</v>
      </c>
      <c r="E280" s="8" t="str">
        <f t="shared" si="42"/>
        <v/>
      </c>
      <c r="F280" s="6"/>
      <c r="G280" s="65"/>
      <c r="H280" s="67"/>
      <c r="I280" s="71"/>
      <c r="J280" s="9"/>
      <c r="K280" s="9"/>
      <c r="L280" s="9"/>
      <c r="M280" s="9"/>
      <c r="N280" s="61"/>
      <c r="O280" s="62"/>
      <c r="P280" s="69"/>
      <c r="Q280" s="69"/>
      <c r="R280" s="91">
        <f t="shared" si="44"/>
        <v>0</v>
      </c>
    </row>
    <row r="281" spans="1:18" x14ac:dyDescent="0.2">
      <c r="A281" s="10">
        <v>41903</v>
      </c>
      <c r="B281" s="5">
        <f t="shared" si="43"/>
        <v>41903</v>
      </c>
      <c r="C281" s="6">
        <f t="shared" si="40"/>
        <v>0</v>
      </c>
      <c r="D281" s="6">
        <f t="shared" si="41"/>
        <v>0</v>
      </c>
      <c r="E281" s="8" t="str">
        <f t="shared" si="42"/>
        <v/>
      </c>
      <c r="F281" s="6"/>
      <c r="G281" s="65"/>
      <c r="H281" s="67"/>
      <c r="I281" s="71"/>
      <c r="J281" s="9"/>
      <c r="K281" s="9"/>
      <c r="L281" s="9"/>
      <c r="M281" s="9"/>
      <c r="N281" s="61"/>
      <c r="O281" s="62"/>
      <c r="P281" s="69"/>
      <c r="Q281" s="69"/>
      <c r="R281" s="91">
        <f t="shared" si="44"/>
        <v>0</v>
      </c>
    </row>
    <row r="282" spans="1:18" x14ac:dyDescent="0.2">
      <c r="A282" s="10">
        <v>41904</v>
      </c>
      <c r="B282" s="5">
        <f t="shared" si="43"/>
        <v>41904</v>
      </c>
      <c r="C282" s="6">
        <f t="shared" si="40"/>
        <v>0</v>
      </c>
      <c r="D282" s="6">
        <f t="shared" si="41"/>
        <v>0</v>
      </c>
      <c r="E282" s="8" t="str">
        <f t="shared" si="42"/>
        <v/>
      </c>
      <c r="F282" s="6"/>
      <c r="G282" s="65"/>
      <c r="H282" s="67"/>
      <c r="I282" s="71"/>
      <c r="J282" s="9"/>
      <c r="K282" s="9"/>
      <c r="L282" s="9"/>
      <c r="M282" s="9"/>
      <c r="N282" s="61"/>
      <c r="O282" s="62"/>
      <c r="P282" s="69"/>
      <c r="Q282" s="69"/>
      <c r="R282" s="91">
        <f t="shared" si="44"/>
        <v>0</v>
      </c>
    </row>
    <row r="283" spans="1:18" x14ac:dyDescent="0.2">
      <c r="A283" s="10">
        <v>41905</v>
      </c>
      <c r="B283" s="5">
        <f t="shared" si="43"/>
        <v>41905</v>
      </c>
      <c r="C283" s="6">
        <f t="shared" si="40"/>
        <v>0</v>
      </c>
      <c r="D283" s="6">
        <f t="shared" si="41"/>
        <v>0</v>
      </c>
      <c r="E283" s="8" t="str">
        <f t="shared" si="42"/>
        <v/>
      </c>
      <c r="F283" s="6"/>
      <c r="G283" s="65"/>
      <c r="H283" s="67"/>
      <c r="I283" s="71"/>
      <c r="J283" s="9"/>
      <c r="K283" s="9"/>
      <c r="L283" s="9"/>
      <c r="M283" s="9"/>
      <c r="N283" s="61"/>
      <c r="O283" s="62"/>
      <c r="P283" s="69"/>
      <c r="Q283" s="69"/>
      <c r="R283" s="91">
        <f t="shared" si="44"/>
        <v>0</v>
      </c>
    </row>
    <row r="284" spans="1:18" x14ac:dyDescent="0.2">
      <c r="A284" s="10">
        <v>41906</v>
      </c>
      <c r="B284" s="5">
        <f t="shared" si="43"/>
        <v>41906</v>
      </c>
      <c r="C284" s="6">
        <f t="shared" si="40"/>
        <v>0</v>
      </c>
      <c r="D284" s="6">
        <f t="shared" si="41"/>
        <v>0</v>
      </c>
      <c r="E284" s="8" t="str">
        <f t="shared" si="42"/>
        <v/>
      </c>
      <c r="F284" s="6"/>
      <c r="G284" s="65"/>
      <c r="H284" s="67"/>
      <c r="I284" s="71"/>
      <c r="J284" s="9"/>
      <c r="K284" s="9"/>
      <c r="L284" s="9"/>
      <c r="M284" s="9"/>
      <c r="N284" s="61"/>
      <c r="O284" s="62"/>
      <c r="P284" s="69"/>
      <c r="Q284" s="69"/>
      <c r="R284" s="91">
        <f t="shared" si="44"/>
        <v>0</v>
      </c>
    </row>
    <row r="285" spans="1:18" x14ac:dyDescent="0.2">
      <c r="A285" s="10">
        <v>41907</v>
      </c>
      <c r="B285" s="5">
        <f t="shared" si="43"/>
        <v>41907</v>
      </c>
      <c r="C285" s="6">
        <f t="shared" si="40"/>
        <v>0</v>
      </c>
      <c r="D285" s="6">
        <f t="shared" si="41"/>
        <v>0</v>
      </c>
      <c r="E285" s="8" t="str">
        <f t="shared" si="42"/>
        <v/>
      </c>
      <c r="F285" s="6"/>
      <c r="G285" s="65"/>
      <c r="H285" s="67"/>
      <c r="I285" s="71"/>
      <c r="J285" s="9"/>
      <c r="K285" s="9"/>
      <c r="L285" s="9"/>
      <c r="M285" s="9"/>
      <c r="N285" s="61"/>
      <c r="O285" s="62"/>
      <c r="P285" s="69"/>
      <c r="Q285" s="69"/>
      <c r="R285" s="91">
        <f t="shared" si="44"/>
        <v>0</v>
      </c>
    </row>
    <row r="286" spans="1:18" x14ac:dyDescent="0.2">
      <c r="A286" s="10">
        <v>41908</v>
      </c>
      <c r="B286" s="5">
        <f t="shared" si="43"/>
        <v>41908</v>
      </c>
      <c r="C286" s="6">
        <f t="shared" si="40"/>
        <v>0</v>
      </c>
      <c r="D286" s="6">
        <f t="shared" si="41"/>
        <v>0</v>
      </c>
      <c r="E286" s="8" t="str">
        <f t="shared" si="42"/>
        <v/>
      </c>
      <c r="F286" s="6"/>
      <c r="G286" s="65"/>
      <c r="H286" s="67"/>
      <c r="I286" s="71"/>
      <c r="J286" s="9"/>
      <c r="K286" s="9"/>
      <c r="L286" s="9"/>
      <c r="M286" s="9"/>
      <c r="N286" s="61"/>
      <c r="O286" s="62"/>
      <c r="P286" s="69"/>
      <c r="Q286" s="69"/>
      <c r="R286" s="91">
        <f t="shared" si="44"/>
        <v>0</v>
      </c>
    </row>
    <row r="287" spans="1:18" x14ac:dyDescent="0.2">
      <c r="A287" s="10">
        <v>41909</v>
      </c>
      <c r="B287" s="5">
        <f t="shared" si="43"/>
        <v>41909</v>
      </c>
      <c r="C287" s="6">
        <f t="shared" si="40"/>
        <v>0</v>
      </c>
      <c r="D287" s="6">
        <f t="shared" si="41"/>
        <v>0</v>
      </c>
      <c r="E287" s="8" t="str">
        <f t="shared" si="42"/>
        <v/>
      </c>
      <c r="F287" s="6"/>
      <c r="G287" s="65"/>
      <c r="H287" s="67"/>
      <c r="I287" s="71"/>
      <c r="J287" s="9"/>
      <c r="K287" s="9"/>
      <c r="L287" s="9"/>
      <c r="M287" s="9"/>
      <c r="N287" s="61"/>
      <c r="O287" s="62"/>
      <c r="P287" s="69"/>
      <c r="Q287" s="69"/>
      <c r="R287" s="91">
        <f t="shared" si="44"/>
        <v>0</v>
      </c>
    </row>
    <row r="288" spans="1:18" x14ac:dyDescent="0.2">
      <c r="A288" s="10">
        <v>41910</v>
      </c>
      <c r="B288" s="5">
        <f t="shared" si="43"/>
        <v>41910</v>
      </c>
      <c r="C288" s="6">
        <f t="shared" si="40"/>
        <v>0</v>
      </c>
      <c r="D288" s="6">
        <f t="shared" si="41"/>
        <v>0</v>
      </c>
      <c r="E288" s="8" t="str">
        <f t="shared" si="42"/>
        <v/>
      </c>
      <c r="F288" s="6"/>
      <c r="G288" s="65"/>
      <c r="H288" s="67"/>
      <c r="I288" s="71"/>
      <c r="J288" s="9"/>
      <c r="K288" s="9"/>
      <c r="L288" s="9"/>
      <c r="M288" s="9"/>
      <c r="N288" s="61"/>
      <c r="O288" s="62"/>
      <c r="P288" s="69"/>
      <c r="Q288" s="69"/>
      <c r="R288" s="91">
        <f t="shared" si="44"/>
        <v>0</v>
      </c>
    </row>
    <row r="289" spans="1:18" x14ac:dyDescent="0.2">
      <c r="A289" s="10">
        <v>41911</v>
      </c>
      <c r="B289" s="5">
        <f t="shared" si="43"/>
        <v>41911</v>
      </c>
      <c r="C289" s="6">
        <f t="shared" si="40"/>
        <v>0</v>
      </c>
      <c r="D289" s="6">
        <f t="shared" si="41"/>
        <v>0</v>
      </c>
      <c r="E289" s="8" t="str">
        <f t="shared" si="42"/>
        <v/>
      </c>
      <c r="F289" s="6"/>
      <c r="G289" s="65"/>
      <c r="H289" s="67"/>
      <c r="I289" s="71"/>
      <c r="J289" s="9"/>
      <c r="K289" s="9"/>
      <c r="L289" s="9"/>
      <c r="M289" s="9"/>
      <c r="N289" s="61"/>
      <c r="O289" s="62"/>
      <c r="P289" s="69"/>
      <c r="Q289" s="69"/>
      <c r="R289" s="91">
        <f t="shared" si="44"/>
        <v>0</v>
      </c>
    </row>
    <row r="290" spans="1:18" ht="15" thickBot="1" x14ac:dyDescent="0.25">
      <c r="A290" s="10">
        <v>41912</v>
      </c>
      <c r="B290" s="5">
        <f t="shared" si="43"/>
        <v>41912</v>
      </c>
      <c r="C290" s="6">
        <f t="shared" si="40"/>
        <v>0</v>
      </c>
      <c r="D290" s="6">
        <f t="shared" si="41"/>
        <v>0</v>
      </c>
      <c r="E290" s="8" t="str">
        <f t="shared" si="42"/>
        <v/>
      </c>
      <c r="F290" s="6"/>
      <c r="G290" s="65"/>
      <c r="H290" s="67"/>
      <c r="I290" s="71"/>
      <c r="J290" s="9"/>
      <c r="K290" s="9"/>
      <c r="L290" s="9"/>
      <c r="M290" s="9"/>
      <c r="N290" s="61"/>
      <c r="O290" s="62"/>
      <c r="P290" s="69"/>
      <c r="Q290" s="69"/>
      <c r="R290" s="91">
        <f t="shared" si="44"/>
        <v>0</v>
      </c>
    </row>
    <row r="291" spans="1:18" ht="15.75" thickBot="1" x14ac:dyDescent="0.3">
      <c r="A291" s="137" t="s">
        <v>26</v>
      </c>
      <c r="B291" s="138"/>
      <c r="C291" s="44">
        <f>IFERROR(SUM(C261:C290),"")</f>
        <v>0</v>
      </c>
      <c r="D291" s="44">
        <f>IFERROR(SUM(D261:D290),"")</f>
        <v>0</v>
      </c>
      <c r="E291" s="47" t="str">
        <f>IFERROR(AVERAGE(E261:E290),"")</f>
        <v/>
      </c>
      <c r="F291" s="44">
        <f>IFERROR(SUM(F261:F290),"")</f>
        <v>0</v>
      </c>
      <c r="G291" s="48">
        <f>IFERROR(SUM(G261:G290),"")</f>
        <v>0</v>
      </c>
      <c r="H291" s="49">
        <f>IFERROR(SUM(H261:H290),"")</f>
        <v>0</v>
      </c>
      <c r="I291" s="52" t="str">
        <f>IFERROR(AVERAGE(I261:I290),"")</f>
        <v/>
      </c>
      <c r="J291" s="93" t="str">
        <f>IFERROR(AVERAGE(J261:J290),"")</f>
        <v/>
      </c>
      <c r="K291" s="52" t="str">
        <f>IFERROR(AVERAGE(K261:K290),"")</f>
        <v/>
      </c>
      <c r="L291" s="50">
        <f>IFERROR(SUM(L261:L290),"")</f>
        <v>0</v>
      </c>
      <c r="M291" s="94" t="str">
        <f>IFERROR((F291-R291)/F291,"")</f>
        <v/>
      </c>
      <c r="N291" s="45">
        <f>IFERROR(SUM(N261:N290),"")</f>
        <v>0</v>
      </c>
      <c r="O291" s="46">
        <f>IFERROR(SUM(O261:O290),"")</f>
        <v>0</v>
      </c>
      <c r="P291" s="50" t="str">
        <f>IFERROR(AVERAGE(P261:P290),"")</f>
        <v/>
      </c>
      <c r="Q291" s="51" t="str">
        <f>IFERROR(AVERAGE(Q261:Q290),"")</f>
        <v/>
      </c>
      <c r="R291" s="91">
        <f>SUM(R261:R290)</f>
        <v>0</v>
      </c>
    </row>
    <row r="293" spans="1:18" x14ac:dyDescent="0.2">
      <c r="A293" s="10">
        <v>41913</v>
      </c>
      <c r="B293" s="5">
        <f>A293</f>
        <v>41913</v>
      </c>
      <c r="C293" s="6">
        <f t="shared" ref="C293:C323" si="45">D293+F293</f>
        <v>0</v>
      </c>
      <c r="D293" s="6">
        <f t="shared" ref="D293:D323" si="46">N293+O293</f>
        <v>0</v>
      </c>
      <c r="E293" s="8" t="str">
        <f t="shared" ref="E293:E323" si="47">IFERROR((D293/C293),"")</f>
        <v/>
      </c>
      <c r="F293" s="6"/>
      <c r="G293" s="65"/>
      <c r="H293" s="67"/>
      <c r="I293" s="71"/>
      <c r="J293" s="9"/>
      <c r="K293" s="9"/>
      <c r="L293" s="9"/>
      <c r="M293" s="9"/>
      <c r="N293" s="61"/>
      <c r="O293" s="62"/>
      <c r="P293" s="69"/>
      <c r="Q293" s="69"/>
      <c r="R293" s="91">
        <f>F293*(100-M293)%</f>
        <v>0</v>
      </c>
    </row>
    <row r="294" spans="1:18" x14ac:dyDescent="0.2">
      <c r="A294" s="10">
        <v>41914</v>
      </c>
      <c r="B294" s="5">
        <f t="shared" ref="B294:B323" si="48">A294</f>
        <v>41914</v>
      </c>
      <c r="C294" s="6">
        <f t="shared" si="45"/>
        <v>0</v>
      </c>
      <c r="D294" s="6">
        <f t="shared" si="46"/>
        <v>0</v>
      </c>
      <c r="E294" s="8" t="str">
        <f t="shared" si="47"/>
        <v/>
      </c>
      <c r="F294" s="6"/>
      <c r="G294" s="65"/>
      <c r="H294" s="67"/>
      <c r="I294" s="71"/>
      <c r="J294" s="9"/>
      <c r="K294" s="9"/>
      <c r="L294" s="9"/>
      <c r="M294" s="9"/>
      <c r="N294" s="61"/>
      <c r="O294" s="62"/>
      <c r="P294" s="69"/>
      <c r="Q294" s="69"/>
      <c r="R294" s="91">
        <f t="shared" ref="R294:R323" si="49">F294*(100-M294)%</f>
        <v>0</v>
      </c>
    </row>
    <row r="295" spans="1:18" x14ac:dyDescent="0.2">
      <c r="A295" s="10">
        <v>41915</v>
      </c>
      <c r="B295" s="5">
        <f t="shared" si="48"/>
        <v>41915</v>
      </c>
      <c r="C295" s="6">
        <f t="shared" si="45"/>
        <v>0</v>
      </c>
      <c r="D295" s="6">
        <f t="shared" si="46"/>
        <v>0</v>
      </c>
      <c r="E295" s="8" t="str">
        <f t="shared" si="47"/>
        <v/>
      </c>
      <c r="F295" s="6"/>
      <c r="G295" s="65"/>
      <c r="H295" s="67"/>
      <c r="I295" s="71"/>
      <c r="J295" s="9"/>
      <c r="K295" s="9"/>
      <c r="L295" s="9"/>
      <c r="M295" s="9"/>
      <c r="N295" s="61"/>
      <c r="O295" s="62"/>
      <c r="P295" s="69"/>
      <c r="Q295" s="69"/>
      <c r="R295" s="91">
        <f t="shared" si="49"/>
        <v>0</v>
      </c>
    </row>
    <row r="296" spans="1:18" x14ac:dyDescent="0.2">
      <c r="A296" s="10">
        <v>41916</v>
      </c>
      <c r="B296" s="5">
        <f t="shared" si="48"/>
        <v>41916</v>
      </c>
      <c r="C296" s="6">
        <f t="shared" si="45"/>
        <v>0</v>
      </c>
      <c r="D296" s="6">
        <f t="shared" si="46"/>
        <v>0</v>
      </c>
      <c r="E296" s="8" t="str">
        <f t="shared" si="47"/>
        <v/>
      </c>
      <c r="F296" s="6"/>
      <c r="G296" s="65"/>
      <c r="H296" s="67"/>
      <c r="I296" s="71"/>
      <c r="J296" s="9"/>
      <c r="K296" s="9"/>
      <c r="L296" s="9"/>
      <c r="M296" s="9"/>
      <c r="N296" s="61"/>
      <c r="O296" s="62"/>
      <c r="P296" s="69"/>
      <c r="Q296" s="69"/>
      <c r="R296" s="91">
        <f t="shared" si="49"/>
        <v>0</v>
      </c>
    </row>
    <row r="297" spans="1:18" x14ac:dyDescent="0.2">
      <c r="A297" s="10">
        <v>41917</v>
      </c>
      <c r="B297" s="5">
        <f t="shared" si="48"/>
        <v>41917</v>
      </c>
      <c r="C297" s="6">
        <f t="shared" si="45"/>
        <v>0</v>
      </c>
      <c r="D297" s="6">
        <f t="shared" si="46"/>
        <v>0</v>
      </c>
      <c r="E297" s="8" t="str">
        <f t="shared" si="47"/>
        <v/>
      </c>
      <c r="F297" s="6"/>
      <c r="G297" s="65"/>
      <c r="H297" s="67"/>
      <c r="I297" s="71"/>
      <c r="J297" s="9"/>
      <c r="K297" s="9"/>
      <c r="L297" s="9"/>
      <c r="M297" s="9"/>
      <c r="N297" s="61"/>
      <c r="O297" s="62"/>
      <c r="P297" s="69"/>
      <c r="Q297" s="69"/>
      <c r="R297" s="91">
        <f t="shared" si="49"/>
        <v>0</v>
      </c>
    </row>
    <row r="298" spans="1:18" x14ac:dyDescent="0.2">
      <c r="A298" s="10">
        <v>41918</v>
      </c>
      <c r="B298" s="5">
        <f t="shared" si="48"/>
        <v>41918</v>
      </c>
      <c r="C298" s="6">
        <f t="shared" si="45"/>
        <v>0</v>
      </c>
      <c r="D298" s="6">
        <f t="shared" si="46"/>
        <v>0</v>
      </c>
      <c r="E298" s="8" t="str">
        <f t="shared" si="47"/>
        <v/>
      </c>
      <c r="F298" s="6"/>
      <c r="G298" s="65"/>
      <c r="H298" s="67"/>
      <c r="I298" s="71"/>
      <c r="J298" s="9"/>
      <c r="K298" s="9"/>
      <c r="L298" s="9"/>
      <c r="M298" s="9"/>
      <c r="N298" s="61"/>
      <c r="O298" s="62"/>
      <c r="P298" s="69"/>
      <c r="Q298" s="69"/>
      <c r="R298" s="91">
        <f t="shared" si="49"/>
        <v>0</v>
      </c>
    </row>
    <row r="299" spans="1:18" x14ac:dyDescent="0.2">
      <c r="A299" s="10">
        <v>41919</v>
      </c>
      <c r="B299" s="5">
        <f t="shared" si="48"/>
        <v>41919</v>
      </c>
      <c r="C299" s="6">
        <f t="shared" si="45"/>
        <v>0</v>
      </c>
      <c r="D299" s="6">
        <f t="shared" si="46"/>
        <v>0</v>
      </c>
      <c r="E299" s="8" t="str">
        <f t="shared" si="47"/>
        <v/>
      </c>
      <c r="F299" s="6"/>
      <c r="G299" s="65"/>
      <c r="H299" s="67"/>
      <c r="I299" s="71"/>
      <c r="J299" s="9"/>
      <c r="K299" s="9"/>
      <c r="L299" s="9"/>
      <c r="M299" s="9"/>
      <c r="N299" s="61"/>
      <c r="O299" s="62"/>
      <c r="P299" s="69"/>
      <c r="Q299" s="69"/>
      <c r="R299" s="91">
        <f t="shared" si="49"/>
        <v>0</v>
      </c>
    </row>
    <row r="300" spans="1:18" x14ac:dyDescent="0.2">
      <c r="A300" s="10">
        <v>41920</v>
      </c>
      <c r="B300" s="5">
        <f t="shared" si="48"/>
        <v>41920</v>
      </c>
      <c r="C300" s="6">
        <f t="shared" si="45"/>
        <v>0</v>
      </c>
      <c r="D300" s="6">
        <f t="shared" si="46"/>
        <v>0</v>
      </c>
      <c r="E300" s="8" t="str">
        <f t="shared" si="47"/>
        <v/>
      </c>
      <c r="F300" s="6"/>
      <c r="G300" s="65"/>
      <c r="H300" s="67"/>
      <c r="I300" s="71"/>
      <c r="J300" s="9"/>
      <c r="K300" s="9"/>
      <c r="L300" s="9"/>
      <c r="M300" s="9"/>
      <c r="N300" s="61"/>
      <c r="O300" s="62"/>
      <c r="P300" s="69"/>
      <c r="Q300" s="69"/>
      <c r="R300" s="91">
        <f t="shared" si="49"/>
        <v>0</v>
      </c>
    </row>
    <row r="301" spans="1:18" x14ac:dyDescent="0.2">
      <c r="A301" s="10">
        <v>41921</v>
      </c>
      <c r="B301" s="5">
        <f t="shared" si="48"/>
        <v>41921</v>
      </c>
      <c r="C301" s="6">
        <f t="shared" si="45"/>
        <v>0</v>
      </c>
      <c r="D301" s="6">
        <f t="shared" si="46"/>
        <v>0</v>
      </c>
      <c r="E301" s="8" t="str">
        <f t="shared" si="47"/>
        <v/>
      </c>
      <c r="F301" s="6"/>
      <c r="G301" s="65"/>
      <c r="H301" s="67"/>
      <c r="I301" s="71"/>
      <c r="J301" s="9"/>
      <c r="K301" s="9"/>
      <c r="L301" s="9"/>
      <c r="M301" s="9"/>
      <c r="N301" s="61"/>
      <c r="O301" s="62"/>
      <c r="P301" s="69"/>
      <c r="Q301" s="69"/>
      <c r="R301" s="91">
        <f t="shared" si="49"/>
        <v>0</v>
      </c>
    </row>
    <row r="302" spans="1:18" x14ac:dyDescent="0.2">
      <c r="A302" s="10">
        <v>41922</v>
      </c>
      <c r="B302" s="5">
        <f t="shared" si="48"/>
        <v>41922</v>
      </c>
      <c r="C302" s="6">
        <f t="shared" si="45"/>
        <v>0</v>
      </c>
      <c r="D302" s="6">
        <f t="shared" si="46"/>
        <v>0</v>
      </c>
      <c r="E302" s="8" t="str">
        <f t="shared" si="47"/>
        <v/>
      </c>
      <c r="F302" s="6"/>
      <c r="G302" s="65"/>
      <c r="H302" s="67"/>
      <c r="I302" s="71"/>
      <c r="J302" s="9"/>
      <c r="K302" s="9"/>
      <c r="L302" s="9"/>
      <c r="M302" s="9"/>
      <c r="N302" s="61"/>
      <c r="O302" s="62"/>
      <c r="P302" s="69"/>
      <c r="Q302" s="69"/>
      <c r="R302" s="91">
        <f t="shared" si="49"/>
        <v>0</v>
      </c>
    </row>
    <row r="303" spans="1:18" x14ac:dyDescent="0.2">
      <c r="A303" s="10">
        <v>41923</v>
      </c>
      <c r="B303" s="5">
        <f t="shared" si="48"/>
        <v>41923</v>
      </c>
      <c r="C303" s="6">
        <f t="shared" si="45"/>
        <v>0</v>
      </c>
      <c r="D303" s="6">
        <f t="shared" si="46"/>
        <v>0</v>
      </c>
      <c r="E303" s="8" t="str">
        <f t="shared" si="47"/>
        <v/>
      </c>
      <c r="F303" s="6"/>
      <c r="G303" s="65"/>
      <c r="H303" s="67"/>
      <c r="I303" s="71"/>
      <c r="J303" s="9"/>
      <c r="K303" s="9"/>
      <c r="L303" s="9"/>
      <c r="M303" s="9"/>
      <c r="N303" s="61"/>
      <c r="O303" s="62"/>
      <c r="P303" s="69"/>
      <c r="Q303" s="69"/>
      <c r="R303" s="91">
        <f t="shared" si="49"/>
        <v>0</v>
      </c>
    </row>
    <row r="304" spans="1:18" x14ac:dyDescent="0.2">
      <c r="A304" s="10">
        <v>41924</v>
      </c>
      <c r="B304" s="5">
        <f t="shared" si="48"/>
        <v>41924</v>
      </c>
      <c r="C304" s="6">
        <f t="shared" si="45"/>
        <v>0</v>
      </c>
      <c r="D304" s="6">
        <f t="shared" si="46"/>
        <v>0</v>
      </c>
      <c r="E304" s="8" t="str">
        <f t="shared" si="47"/>
        <v/>
      </c>
      <c r="F304" s="6"/>
      <c r="G304" s="65"/>
      <c r="H304" s="67"/>
      <c r="I304" s="71"/>
      <c r="J304" s="9"/>
      <c r="K304" s="9"/>
      <c r="L304" s="9"/>
      <c r="M304" s="9"/>
      <c r="N304" s="61"/>
      <c r="O304" s="62"/>
      <c r="P304" s="69"/>
      <c r="Q304" s="69"/>
      <c r="R304" s="91">
        <f t="shared" si="49"/>
        <v>0</v>
      </c>
    </row>
    <row r="305" spans="1:18" x14ac:dyDescent="0.2">
      <c r="A305" s="10">
        <v>41925</v>
      </c>
      <c r="B305" s="5">
        <f t="shared" si="48"/>
        <v>41925</v>
      </c>
      <c r="C305" s="6">
        <f t="shared" si="45"/>
        <v>0</v>
      </c>
      <c r="D305" s="6">
        <f t="shared" si="46"/>
        <v>0</v>
      </c>
      <c r="E305" s="8" t="str">
        <f t="shared" si="47"/>
        <v/>
      </c>
      <c r="F305" s="6"/>
      <c r="G305" s="65"/>
      <c r="H305" s="67"/>
      <c r="I305" s="71"/>
      <c r="J305" s="9"/>
      <c r="K305" s="9"/>
      <c r="L305" s="9"/>
      <c r="M305" s="9"/>
      <c r="N305" s="61"/>
      <c r="O305" s="62"/>
      <c r="P305" s="69"/>
      <c r="Q305" s="69"/>
      <c r="R305" s="91">
        <f t="shared" si="49"/>
        <v>0</v>
      </c>
    </row>
    <row r="306" spans="1:18" x14ac:dyDescent="0.2">
      <c r="A306" s="10">
        <v>41926</v>
      </c>
      <c r="B306" s="5">
        <f t="shared" si="48"/>
        <v>41926</v>
      </c>
      <c r="C306" s="6">
        <f t="shared" si="45"/>
        <v>0</v>
      </c>
      <c r="D306" s="6">
        <f t="shared" si="46"/>
        <v>0</v>
      </c>
      <c r="E306" s="8" t="str">
        <f t="shared" si="47"/>
        <v/>
      </c>
      <c r="F306" s="6"/>
      <c r="G306" s="65"/>
      <c r="H306" s="67"/>
      <c r="I306" s="71"/>
      <c r="J306" s="9"/>
      <c r="K306" s="9"/>
      <c r="L306" s="9"/>
      <c r="M306" s="9"/>
      <c r="N306" s="61"/>
      <c r="O306" s="62"/>
      <c r="P306" s="69"/>
      <c r="Q306" s="69"/>
      <c r="R306" s="91">
        <f t="shared" si="49"/>
        <v>0</v>
      </c>
    </row>
    <row r="307" spans="1:18" x14ac:dyDescent="0.2">
      <c r="A307" s="10">
        <v>41927</v>
      </c>
      <c r="B307" s="5">
        <f t="shared" si="48"/>
        <v>41927</v>
      </c>
      <c r="C307" s="6">
        <f t="shared" si="45"/>
        <v>0</v>
      </c>
      <c r="D307" s="6">
        <f t="shared" si="46"/>
        <v>0</v>
      </c>
      <c r="E307" s="8" t="str">
        <f t="shared" si="47"/>
        <v/>
      </c>
      <c r="F307" s="6"/>
      <c r="G307" s="65"/>
      <c r="H307" s="67"/>
      <c r="I307" s="71"/>
      <c r="J307" s="9"/>
      <c r="K307" s="9"/>
      <c r="L307" s="9"/>
      <c r="M307" s="9"/>
      <c r="N307" s="61"/>
      <c r="O307" s="62"/>
      <c r="P307" s="69"/>
      <c r="Q307" s="69"/>
      <c r="R307" s="91">
        <f t="shared" si="49"/>
        <v>0</v>
      </c>
    </row>
    <row r="308" spans="1:18" x14ac:dyDescent="0.2">
      <c r="A308" s="10">
        <v>41928</v>
      </c>
      <c r="B308" s="5">
        <f t="shared" si="48"/>
        <v>41928</v>
      </c>
      <c r="C308" s="6">
        <f t="shared" si="45"/>
        <v>0</v>
      </c>
      <c r="D308" s="6">
        <f t="shared" si="46"/>
        <v>0</v>
      </c>
      <c r="E308" s="8" t="str">
        <f t="shared" si="47"/>
        <v/>
      </c>
      <c r="F308" s="6"/>
      <c r="G308" s="65"/>
      <c r="H308" s="67"/>
      <c r="I308" s="71"/>
      <c r="J308" s="9"/>
      <c r="K308" s="9"/>
      <c r="L308" s="9"/>
      <c r="M308" s="9"/>
      <c r="N308" s="61"/>
      <c r="O308" s="62"/>
      <c r="P308" s="69"/>
      <c r="Q308" s="69"/>
      <c r="R308" s="91">
        <f t="shared" si="49"/>
        <v>0</v>
      </c>
    </row>
    <row r="309" spans="1:18" x14ac:dyDescent="0.2">
      <c r="A309" s="10">
        <v>41929</v>
      </c>
      <c r="B309" s="5">
        <f t="shared" si="48"/>
        <v>41929</v>
      </c>
      <c r="C309" s="6">
        <f t="shared" si="45"/>
        <v>0</v>
      </c>
      <c r="D309" s="6">
        <f t="shared" si="46"/>
        <v>0</v>
      </c>
      <c r="E309" s="8" t="str">
        <f t="shared" si="47"/>
        <v/>
      </c>
      <c r="F309" s="6"/>
      <c r="G309" s="65"/>
      <c r="H309" s="67"/>
      <c r="I309" s="71"/>
      <c r="J309" s="9"/>
      <c r="K309" s="9"/>
      <c r="L309" s="9"/>
      <c r="M309" s="9"/>
      <c r="N309" s="61"/>
      <c r="O309" s="62"/>
      <c r="P309" s="69"/>
      <c r="Q309" s="69"/>
      <c r="R309" s="91">
        <f t="shared" si="49"/>
        <v>0</v>
      </c>
    </row>
    <row r="310" spans="1:18" x14ac:dyDescent="0.2">
      <c r="A310" s="10">
        <v>41930</v>
      </c>
      <c r="B310" s="5">
        <f t="shared" si="48"/>
        <v>41930</v>
      </c>
      <c r="C310" s="6">
        <f t="shared" si="45"/>
        <v>0</v>
      </c>
      <c r="D310" s="6">
        <f t="shared" si="46"/>
        <v>0</v>
      </c>
      <c r="E310" s="8" t="str">
        <f t="shared" si="47"/>
        <v/>
      </c>
      <c r="F310" s="6"/>
      <c r="G310" s="65"/>
      <c r="H310" s="67"/>
      <c r="I310" s="71"/>
      <c r="J310" s="9"/>
      <c r="K310" s="9"/>
      <c r="L310" s="9"/>
      <c r="M310" s="9"/>
      <c r="N310" s="61"/>
      <c r="O310" s="62"/>
      <c r="P310" s="69"/>
      <c r="Q310" s="69"/>
      <c r="R310" s="91">
        <f t="shared" si="49"/>
        <v>0</v>
      </c>
    </row>
    <row r="311" spans="1:18" x14ac:dyDescent="0.2">
      <c r="A311" s="10">
        <v>41931</v>
      </c>
      <c r="B311" s="5">
        <f t="shared" si="48"/>
        <v>41931</v>
      </c>
      <c r="C311" s="6">
        <f t="shared" si="45"/>
        <v>0</v>
      </c>
      <c r="D311" s="6">
        <f t="shared" si="46"/>
        <v>0</v>
      </c>
      <c r="E311" s="8" t="str">
        <f t="shared" si="47"/>
        <v/>
      </c>
      <c r="F311" s="6"/>
      <c r="G311" s="65"/>
      <c r="H311" s="67"/>
      <c r="I311" s="71"/>
      <c r="J311" s="9"/>
      <c r="K311" s="9"/>
      <c r="L311" s="9"/>
      <c r="M311" s="9"/>
      <c r="N311" s="61"/>
      <c r="O311" s="62"/>
      <c r="P311" s="69"/>
      <c r="Q311" s="69"/>
      <c r="R311" s="91">
        <f t="shared" si="49"/>
        <v>0</v>
      </c>
    </row>
    <row r="312" spans="1:18" x14ac:dyDescent="0.2">
      <c r="A312" s="10">
        <v>41932</v>
      </c>
      <c r="B312" s="5">
        <f t="shared" si="48"/>
        <v>41932</v>
      </c>
      <c r="C312" s="6">
        <f t="shared" si="45"/>
        <v>0</v>
      </c>
      <c r="D312" s="6">
        <f t="shared" si="46"/>
        <v>0</v>
      </c>
      <c r="E312" s="8" t="str">
        <f t="shared" si="47"/>
        <v/>
      </c>
      <c r="F312" s="6"/>
      <c r="G312" s="65"/>
      <c r="H312" s="67"/>
      <c r="I312" s="71"/>
      <c r="J312" s="9"/>
      <c r="K312" s="9"/>
      <c r="L312" s="9"/>
      <c r="M312" s="9"/>
      <c r="N312" s="61"/>
      <c r="O312" s="62"/>
      <c r="P312" s="69"/>
      <c r="Q312" s="69"/>
      <c r="R312" s="91">
        <f t="shared" si="49"/>
        <v>0</v>
      </c>
    </row>
    <row r="313" spans="1:18" x14ac:dyDescent="0.2">
      <c r="A313" s="10">
        <v>41933</v>
      </c>
      <c r="B313" s="5">
        <f t="shared" si="48"/>
        <v>41933</v>
      </c>
      <c r="C313" s="6">
        <f t="shared" si="45"/>
        <v>0</v>
      </c>
      <c r="D313" s="6">
        <f t="shared" si="46"/>
        <v>0</v>
      </c>
      <c r="E313" s="8" t="str">
        <f t="shared" si="47"/>
        <v/>
      </c>
      <c r="F313" s="6"/>
      <c r="G313" s="65"/>
      <c r="H313" s="67"/>
      <c r="I313" s="71"/>
      <c r="J313" s="9"/>
      <c r="K313" s="9"/>
      <c r="L313" s="9"/>
      <c r="M313" s="9"/>
      <c r="N313" s="61"/>
      <c r="O313" s="62"/>
      <c r="P313" s="69"/>
      <c r="Q313" s="69"/>
      <c r="R313" s="91">
        <f t="shared" si="49"/>
        <v>0</v>
      </c>
    </row>
    <row r="314" spans="1:18" x14ac:dyDescent="0.2">
      <c r="A314" s="10">
        <v>41934</v>
      </c>
      <c r="B314" s="5">
        <f t="shared" si="48"/>
        <v>41934</v>
      </c>
      <c r="C314" s="6">
        <f t="shared" si="45"/>
        <v>0</v>
      </c>
      <c r="D314" s="6">
        <f t="shared" si="46"/>
        <v>0</v>
      </c>
      <c r="E314" s="8" t="str">
        <f t="shared" si="47"/>
        <v/>
      </c>
      <c r="F314" s="6"/>
      <c r="G314" s="65"/>
      <c r="H314" s="67"/>
      <c r="I314" s="71"/>
      <c r="J314" s="9"/>
      <c r="K314" s="9"/>
      <c r="L314" s="9"/>
      <c r="M314" s="9"/>
      <c r="N314" s="61"/>
      <c r="O314" s="62"/>
      <c r="P314" s="69"/>
      <c r="Q314" s="69"/>
      <c r="R314" s="91">
        <f t="shared" si="49"/>
        <v>0</v>
      </c>
    </row>
    <row r="315" spans="1:18" x14ac:dyDescent="0.2">
      <c r="A315" s="10">
        <v>41935</v>
      </c>
      <c r="B315" s="5">
        <f t="shared" si="48"/>
        <v>41935</v>
      </c>
      <c r="C315" s="6">
        <f t="shared" si="45"/>
        <v>0</v>
      </c>
      <c r="D315" s="6">
        <f t="shared" si="46"/>
        <v>0</v>
      </c>
      <c r="E315" s="8" t="str">
        <f t="shared" si="47"/>
        <v/>
      </c>
      <c r="F315" s="6"/>
      <c r="G315" s="65"/>
      <c r="H315" s="67"/>
      <c r="I315" s="71"/>
      <c r="J315" s="9"/>
      <c r="K315" s="9"/>
      <c r="L315" s="9"/>
      <c r="M315" s="9"/>
      <c r="N315" s="61"/>
      <c r="O315" s="62"/>
      <c r="P315" s="69"/>
      <c r="Q315" s="69"/>
      <c r="R315" s="91">
        <f t="shared" si="49"/>
        <v>0</v>
      </c>
    </row>
    <row r="316" spans="1:18" x14ac:dyDescent="0.2">
      <c r="A316" s="10">
        <v>41936</v>
      </c>
      <c r="B316" s="5">
        <f t="shared" si="48"/>
        <v>41936</v>
      </c>
      <c r="C316" s="6">
        <f t="shared" si="45"/>
        <v>0</v>
      </c>
      <c r="D316" s="6">
        <f t="shared" si="46"/>
        <v>0</v>
      </c>
      <c r="E316" s="8" t="str">
        <f t="shared" si="47"/>
        <v/>
      </c>
      <c r="F316" s="6"/>
      <c r="G316" s="65"/>
      <c r="H316" s="67"/>
      <c r="I316" s="71"/>
      <c r="J316" s="9"/>
      <c r="K316" s="9"/>
      <c r="L316" s="9"/>
      <c r="M316" s="9"/>
      <c r="N316" s="61"/>
      <c r="O316" s="62"/>
      <c r="P316" s="69"/>
      <c r="Q316" s="69"/>
      <c r="R316" s="91">
        <f t="shared" si="49"/>
        <v>0</v>
      </c>
    </row>
    <row r="317" spans="1:18" x14ac:dyDescent="0.2">
      <c r="A317" s="10">
        <v>41937</v>
      </c>
      <c r="B317" s="5">
        <f t="shared" si="48"/>
        <v>41937</v>
      </c>
      <c r="C317" s="6">
        <f t="shared" si="45"/>
        <v>0</v>
      </c>
      <c r="D317" s="6">
        <f t="shared" si="46"/>
        <v>0</v>
      </c>
      <c r="E317" s="8" t="str">
        <f t="shared" si="47"/>
        <v/>
      </c>
      <c r="F317" s="6"/>
      <c r="G317" s="65"/>
      <c r="H317" s="67"/>
      <c r="I317" s="71"/>
      <c r="J317" s="9"/>
      <c r="K317" s="9"/>
      <c r="L317" s="9"/>
      <c r="M317" s="9"/>
      <c r="N317" s="61"/>
      <c r="O317" s="62"/>
      <c r="P317" s="69"/>
      <c r="Q317" s="69"/>
      <c r="R317" s="91">
        <f t="shared" si="49"/>
        <v>0</v>
      </c>
    </row>
    <row r="318" spans="1:18" x14ac:dyDescent="0.2">
      <c r="A318" s="10">
        <v>41938</v>
      </c>
      <c r="B318" s="5">
        <f t="shared" si="48"/>
        <v>41938</v>
      </c>
      <c r="C318" s="6">
        <f t="shared" si="45"/>
        <v>0</v>
      </c>
      <c r="D318" s="6">
        <f t="shared" si="46"/>
        <v>0</v>
      </c>
      <c r="E318" s="8" t="str">
        <f t="shared" si="47"/>
        <v/>
      </c>
      <c r="F318" s="6"/>
      <c r="G318" s="65"/>
      <c r="H318" s="67"/>
      <c r="I318" s="71"/>
      <c r="J318" s="9"/>
      <c r="K318" s="9"/>
      <c r="L318" s="9"/>
      <c r="M318" s="9"/>
      <c r="N318" s="61"/>
      <c r="O318" s="62"/>
      <c r="P318" s="69"/>
      <c r="Q318" s="69"/>
      <c r="R318" s="91">
        <f t="shared" si="49"/>
        <v>0</v>
      </c>
    </row>
    <row r="319" spans="1:18" x14ac:dyDescent="0.2">
      <c r="A319" s="10">
        <v>41939</v>
      </c>
      <c r="B319" s="5">
        <f t="shared" si="48"/>
        <v>41939</v>
      </c>
      <c r="C319" s="6">
        <f t="shared" si="45"/>
        <v>0</v>
      </c>
      <c r="D319" s="6">
        <f t="shared" si="46"/>
        <v>0</v>
      </c>
      <c r="E319" s="8" t="str">
        <f t="shared" si="47"/>
        <v/>
      </c>
      <c r="F319" s="6"/>
      <c r="G319" s="65"/>
      <c r="H319" s="67"/>
      <c r="I319" s="71"/>
      <c r="J319" s="9"/>
      <c r="K319" s="9"/>
      <c r="L319" s="9"/>
      <c r="M319" s="9"/>
      <c r="N319" s="61"/>
      <c r="O319" s="62"/>
      <c r="P319" s="69"/>
      <c r="Q319" s="69"/>
      <c r="R319" s="91">
        <f t="shared" si="49"/>
        <v>0</v>
      </c>
    </row>
    <row r="320" spans="1:18" x14ac:dyDescent="0.2">
      <c r="A320" s="10">
        <v>41940</v>
      </c>
      <c r="B320" s="5">
        <f t="shared" si="48"/>
        <v>41940</v>
      </c>
      <c r="C320" s="6">
        <f t="shared" si="45"/>
        <v>0</v>
      </c>
      <c r="D320" s="6">
        <f t="shared" si="46"/>
        <v>0</v>
      </c>
      <c r="E320" s="8" t="str">
        <f t="shared" si="47"/>
        <v/>
      </c>
      <c r="F320" s="6"/>
      <c r="G320" s="65"/>
      <c r="H320" s="67"/>
      <c r="I320" s="71"/>
      <c r="J320" s="9"/>
      <c r="K320" s="9"/>
      <c r="L320" s="9"/>
      <c r="M320" s="9"/>
      <c r="N320" s="61"/>
      <c r="O320" s="62"/>
      <c r="P320" s="69"/>
      <c r="Q320" s="69"/>
      <c r="R320" s="91">
        <f t="shared" si="49"/>
        <v>0</v>
      </c>
    </row>
    <row r="321" spans="1:18" x14ac:dyDescent="0.2">
      <c r="A321" s="10">
        <v>41941</v>
      </c>
      <c r="B321" s="5">
        <f t="shared" si="48"/>
        <v>41941</v>
      </c>
      <c r="C321" s="6">
        <f t="shared" si="45"/>
        <v>0</v>
      </c>
      <c r="D321" s="6">
        <f t="shared" si="46"/>
        <v>0</v>
      </c>
      <c r="E321" s="8" t="str">
        <f t="shared" si="47"/>
        <v/>
      </c>
      <c r="F321" s="6"/>
      <c r="G321" s="65"/>
      <c r="H321" s="67"/>
      <c r="I321" s="71"/>
      <c r="J321" s="9"/>
      <c r="K321" s="9"/>
      <c r="L321" s="9"/>
      <c r="M321" s="9"/>
      <c r="N321" s="61"/>
      <c r="O321" s="62"/>
      <c r="P321" s="69"/>
      <c r="Q321" s="69"/>
      <c r="R321" s="91">
        <f t="shared" si="49"/>
        <v>0</v>
      </c>
    </row>
    <row r="322" spans="1:18" x14ac:dyDescent="0.2">
      <c r="A322" s="10">
        <v>41942</v>
      </c>
      <c r="B322" s="5">
        <f t="shared" si="48"/>
        <v>41942</v>
      </c>
      <c r="C322" s="6">
        <f t="shared" si="45"/>
        <v>0</v>
      </c>
      <c r="D322" s="6">
        <f t="shared" si="46"/>
        <v>0</v>
      </c>
      <c r="E322" s="8" t="str">
        <f t="shared" si="47"/>
        <v/>
      </c>
      <c r="F322" s="6"/>
      <c r="G322" s="65"/>
      <c r="H322" s="67"/>
      <c r="I322" s="71"/>
      <c r="J322" s="9"/>
      <c r="K322" s="9"/>
      <c r="L322" s="9"/>
      <c r="M322" s="9"/>
      <c r="N322" s="61"/>
      <c r="O322" s="62"/>
      <c r="P322" s="69"/>
      <c r="Q322" s="69"/>
      <c r="R322" s="91">
        <f t="shared" si="49"/>
        <v>0</v>
      </c>
    </row>
    <row r="323" spans="1:18" ht="15" thickBot="1" x14ac:dyDescent="0.25">
      <c r="A323" s="10">
        <v>41943</v>
      </c>
      <c r="B323" s="42">
        <f t="shared" si="48"/>
        <v>41943</v>
      </c>
      <c r="C323" s="43">
        <f t="shared" si="45"/>
        <v>0</v>
      </c>
      <c r="D323" s="43">
        <f t="shared" si="46"/>
        <v>0</v>
      </c>
      <c r="E323" s="8" t="str">
        <f t="shared" si="47"/>
        <v/>
      </c>
      <c r="F323" s="43"/>
      <c r="G323" s="66"/>
      <c r="H323" s="68"/>
      <c r="I323" s="71"/>
      <c r="J323" s="90"/>
      <c r="K323" s="90"/>
      <c r="L323" s="90"/>
      <c r="M323" s="90"/>
      <c r="N323" s="63"/>
      <c r="O323" s="64"/>
      <c r="P323" s="70"/>
      <c r="Q323" s="70"/>
      <c r="R323" s="91">
        <f t="shared" si="49"/>
        <v>0</v>
      </c>
    </row>
    <row r="324" spans="1:18" ht="15.75" thickBot="1" x14ac:dyDescent="0.3">
      <c r="A324" s="137" t="s">
        <v>26</v>
      </c>
      <c r="B324" s="138"/>
      <c r="C324" s="44">
        <f>IFERROR(SUM(C293:C323),"")</f>
        <v>0</v>
      </c>
      <c r="D324" s="44">
        <f>IFERROR(SUM(D293:D323),"")</f>
        <v>0</v>
      </c>
      <c r="E324" s="47" t="str">
        <f>IFERROR(AVERAGE(E293:E323),"")</f>
        <v/>
      </c>
      <c r="F324" s="44">
        <f>IFERROR(SUM(F293:F323),"")</f>
        <v>0</v>
      </c>
      <c r="G324" s="48">
        <f>IFERROR(SUM(G293:G323),"")</f>
        <v>0</v>
      </c>
      <c r="H324" s="49">
        <f>IFERROR(SUM(H293:H323),"")</f>
        <v>0</v>
      </c>
      <c r="I324" s="52" t="str">
        <f>IFERROR(AVERAGE(I293:I323),"")</f>
        <v/>
      </c>
      <c r="J324" s="93" t="str">
        <f>IFERROR(AVERAGE(J293:J323),"")</f>
        <v/>
      </c>
      <c r="K324" s="52" t="str">
        <f>IFERROR(AVERAGE(K293:K323),"")</f>
        <v/>
      </c>
      <c r="L324" s="50">
        <f>IFERROR(SUM(L293:L323),"")</f>
        <v>0</v>
      </c>
      <c r="M324" s="94" t="str">
        <f>IFERROR((F324-R324)/F324,"")</f>
        <v/>
      </c>
      <c r="N324" s="45">
        <f>IFERROR(SUM(N293:N323),"")</f>
        <v>0</v>
      </c>
      <c r="O324" s="46">
        <f>IFERROR(SUM(O293:O323),"")</f>
        <v>0</v>
      </c>
      <c r="P324" s="50" t="str">
        <f>IFERROR(AVERAGE(P293:P323),"")</f>
        <v/>
      </c>
      <c r="Q324" s="51" t="str">
        <f>IFERROR(AVERAGE(Q293:Q323),"")</f>
        <v/>
      </c>
      <c r="R324" s="91">
        <f>SUM(R293:R323)</f>
        <v>0</v>
      </c>
    </row>
    <row r="326" spans="1:18" x14ac:dyDescent="0.2">
      <c r="A326" s="10">
        <v>41944</v>
      </c>
      <c r="B326" s="5">
        <f>A326</f>
        <v>41944</v>
      </c>
      <c r="C326" s="6">
        <f t="shared" ref="C326:C355" si="50">D326+F326</f>
        <v>0</v>
      </c>
      <c r="D326" s="6">
        <f t="shared" ref="D326:D355" si="51">N326+O326</f>
        <v>0</v>
      </c>
      <c r="E326" s="8" t="str">
        <f t="shared" ref="E326:E355" si="52">IFERROR((D326/C326),"")</f>
        <v/>
      </c>
      <c r="F326" s="6"/>
      <c r="G326" s="65"/>
      <c r="H326" s="67"/>
      <c r="I326" s="71"/>
      <c r="J326" s="9"/>
      <c r="K326" s="9"/>
      <c r="L326" s="9"/>
      <c r="M326" s="9"/>
      <c r="N326" s="61"/>
      <c r="O326" s="62"/>
      <c r="P326" s="69"/>
      <c r="Q326" s="69"/>
      <c r="R326" s="91">
        <f>F326*(100-M326)%</f>
        <v>0</v>
      </c>
    </row>
    <row r="327" spans="1:18" x14ac:dyDescent="0.2">
      <c r="A327" s="10">
        <v>41945</v>
      </c>
      <c r="B327" s="5">
        <f t="shared" ref="B327:B355" si="53">A327</f>
        <v>41945</v>
      </c>
      <c r="C327" s="6">
        <f t="shared" si="50"/>
        <v>0</v>
      </c>
      <c r="D327" s="6">
        <f t="shared" si="51"/>
        <v>0</v>
      </c>
      <c r="E327" s="8" t="str">
        <f t="shared" si="52"/>
        <v/>
      </c>
      <c r="F327" s="6"/>
      <c r="G327" s="65"/>
      <c r="H327" s="67"/>
      <c r="I327" s="71"/>
      <c r="J327" s="9"/>
      <c r="K327" s="9"/>
      <c r="L327" s="9"/>
      <c r="M327" s="9"/>
      <c r="N327" s="61"/>
      <c r="O327" s="62"/>
      <c r="P327" s="69"/>
      <c r="Q327" s="69"/>
      <c r="R327" s="91">
        <f t="shared" ref="R327:R355" si="54">F327*(100-M327)%</f>
        <v>0</v>
      </c>
    </row>
    <row r="328" spans="1:18" x14ac:dyDescent="0.2">
      <c r="A328" s="10">
        <v>41946</v>
      </c>
      <c r="B328" s="5">
        <f t="shared" si="53"/>
        <v>41946</v>
      </c>
      <c r="C328" s="6">
        <f t="shared" si="50"/>
        <v>0</v>
      </c>
      <c r="D328" s="6">
        <f t="shared" si="51"/>
        <v>0</v>
      </c>
      <c r="E328" s="8" t="str">
        <f t="shared" si="52"/>
        <v/>
      </c>
      <c r="F328" s="6"/>
      <c r="G328" s="65"/>
      <c r="H328" s="67"/>
      <c r="I328" s="71"/>
      <c r="J328" s="9"/>
      <c r="K328" s="9"/>
      <c r="L328" s="9"/>
      <c r="M328" s="9"/>
      <c r="N328" s="61"/>
      <c r="O328" s="62"/>
      <c r="P328" s="69"/>
      <c r="Q328" s="69"/>
      <c r="R328" s="91">
        <f t="shared" si="54"/>
        <v>0</v>
      </c>
    </row>
    <row r="329" spans="1:18" x14ac:dyDescent="0.2">
      <c r="A329" s="10">
        <v>41947</v>
      </c>
      <c r="B329" s="5">
        <f t="shared" si="53"/>
        <v>41947</v>
      </c>
      <c r="C329" s="6">
        <f t="shared" si="50"/>
        <v>0</v>
      </c>
      <c r="D329" s="6">
        <f t="shared" si="51"/>
        <v>0</v>
      </c>
      <c r="E329" s="8" t="str">
        <f t="shared" si="52"/>
        <v/>
      </c>
      <c r="F329" s="6"/>
      <c r="G329" s="65"/>
      <c r="H329" s="67"/>
      <c r="I329" s="71"/>
      <c r="J329" s="9"/>
      <c r="K329" s="9"/>
      <c r="L329" s="9"/>
      <c r="M329" s="9"/>
      <c r="N329" s="61"/>
      <c r="O329" s="62"/>
      <c r="P329" s="69"/>
      <c r="Q329" s="69"/>
      <c r="R329" s="91">
        <f t="shared" si="54"/>
        <v>0</v>
      </c>
    </row>
    <row r="330" spans="1:18" x14ac:dyDescent="0.2">
      <c r="A330" s="10">
        <v>41948</v>
      </c>
      <c r="B330" s="5">
        <f t="shared" si="53"/>
        <v>41948</v>
      </c>
      <c r="C330" s="6">
        <f t="shared" si="50"/>
        <v>0</v>
      </c>
      <c r="D330" s="6">
        <f t="shared" si="51"/>
        <v>0</v>
      </c>
      <c r="E330" s="8" t="str">
        <f t="shared" si="52"/>
        <v/>
      </c>
      <c r="F330" s="6"/>
      <c r="G330" s="65"/>
      <c r="H330" s="67"/>
      <c r="I330" s="71"/>
      <c r="J330" s="9"/>
      <c r="K330" s="9"/>
      <c r="L330" s="9"/>
      <c r="M330" s="9"/>
      <c r="N330" s="61"/>
      <c r="O330" s="62"/>
      <c r="P330" s="69"/>
      <c r="Q330" s="69"/>
      <c r="R330" s="91">
        <f t="shared" si="54"/>
        <v>0</v>
      </c>
    </row>
    <row r="331" spans="1:18" x14ac:dyDescent="0.2">
      <c r="A331" s="10">
        <v>41949</v>
      </c>
      <c r="B331" s="5">
        <f t="shared" si="53"/>
        <v>41949</v>
      </c>
      <c r="C331" s="6">
        <f t="shared" si="50"/>
        <v>0</v>
      </c>
      <c r="D331" s="6">
        <f t="shared" si="51"/>
        <v>0</v>
      </c>
      <c r="E331" s="8" t="str">
        <f t="shared" si="52"/>
        <v/>
      </c>
      <c r="F331" s="6"/>
      <c r="G331" s="65"/>
      <c r="H331" s="67"/>
      <c r="I331" s="71"/>
      <c r="J331" s="9"/>
      <c r="K331" s="9"/>
      <c r="L331" s="9"/>
      <c r="M331" s="9"/>
      <c r="N331" s="61"/>
      <c r="O331" s="62"/>
      <c r="P331" s="69"/>
      <c r="Q331" s="69"/>
      <c r="R331" s="91">
        <f t="shared" si="54"/>
        <v>0</v>
      </c>
    </row>
    <row r="332" spans="1:18" x14ac:dyDescent="0.2">
      <c r="A332" s="10">
        <v>41950</v>
      </c>
      <c r="B332" s="5">
        <f t="shared" si="53"/>
        <v>41950</v>
      </c>
      <c r="C332" s="6">
        <f t="shared" si="50"/>
        <v>0</v>
      </c>
      <c r="D332" s="6">
        <f t="shared" si="51"/>
        <v>0</v>
      </c>
      <c r="E332" s="8" t="str">
        <f t="shared" si="52"/>
        <v/>
      </c>
      <c r="F332" s="6"/>
      <c r="G332" s="65"/>
      <c r="H332" s="67"/>
      <c r="I332" s="71"/>
      <c r="J332" s="9"/>
      <c r="K332" s="9"/>
      <c r="L332" s="9"/>
      <c r="M332" s="9"/>
      <c r="N332" s="61"/>
      <c r="O332" s="62"/>
      <c r="P332" s="69"/>
      <c r="Q332" s="69"/>
      <c r="R332" s="91">
        <f t="shared" si="54"/>
        <v>0</v>
      </c>
    </row>
    <row r="333" spans="1:18" x14ac:dyDescent="0.2">
      <c r="A333" s="10">
        <v>41951</v>
      </c>
      <c r="B333" s="5">
        <f t="shared" si="53"/>
        <v>41951</v>
      </c>
      <c r="C333" s="6">
        <f t="shared" si="50"/>
        <v>0</v>
      </c>
      <c r="D333" s="6">
        <f t="shared" si="51"/>
        <v>0</v>
      </c>
      <c r="E333" s="8" t="str">
        <f t="shared" si="52"/>
        <v/>
      </c>
      <c r="F333" s="6"/>
      <c r="G333" s="65"/>
      <c r="H333" s="67"/>
      <c r="I333" s="71"/>
      <c r="J333" s="9"/>
      <c r="K333" s="9"/>
      <c r="L333" s="9"/>
      <c r="M333" s="9"/>
      <c r="N333" s="61"/>
      <c r="O333" s="62"/>
      <c r="P333" s="69"/>
      <c r="Q333" s="69"/>
      <c r="R333" s="91">
        <f t="shared" si="54"/>
        <v>0</v>
      </c>
    </row>
    <row r="334" spans="1:18" x14ac:dyDescent="0.2">
      <c r="A334" s="10">
        <v>41952</v>
      </c>
      <c r="B334" s="5">
        <f t="shared" si="53"/>
        <v>41952</v>
      </c>
      <c r="C334" s="6">
        <f t="shared" si="50"/>
        <v>0</v>
      </c>
      <c r="D334" s="6">
        <f t="shared" si="51"/>
        <v>0</v>
      </c>
      <c r="E334" s="8" t="str">
        <f t="shared" si="52"/>
        <v/>
      </c>
      <c r="F334" s="6"/>
      <c r="G334" s="65"/>
      <c r="H334" s="67"/>
      <c r="I334" s="71"/>
      <c r="J334" s="9"/>
      <c r="K334" s="9"/>
      <c r="L334" s="9"/>
      <c r="M334" s="9"/>
      <c r="N334" s="61"/>
      <c r="O334" s="62"/>
      <c r="P334" s="69"/>
      <c r="Q334" s="69"/>
      <c r="R334" s="91">
        <f t="shared" si="54"/>
        <v>0</v>
      </c>
    </row>
    <row r="335" spans="1:18" x14ac:dyDescent="0.2">
      <c r="A335" s="10">
        <v>41953</v>
      </c>
      <c r="B335" s="5">
        <f t="shared" si="53"/>
        <v>41953</v>
      </c>
      <c r="C335" s="6">
        <f t="shared" si="50"/>
        <v>0</v>
      </c>
      <c r="D335" s="6">
        <f t="shared" si="51"/>
        <v>0</v>
      </c>
      <c r="E335" s="8" t="str">
        <f t="shared" si="52"/>
        <v/>
      </c>
      <c r="F335" s="6"/>
      <c r="G335" s="65"/>
      <c r="H335" s="67"/>
      <c r="I335" s="71"/>
      <c r="J335" s="9"/>
      <c r="K335" s="9"/>
      <c r="L335" s="9"/>
      <c r="M335" s="9"/>
      <c r="N335" s="61"/>
      <c r="O335" s="62"/>
      <c r="P335" s="69"/>
      <c r="Q335" s="69"/>
      <c r="R335" s="91">
        <f t="shared" si="54"/>
        <v>0</v>
      </c>
    </row>
    <row r="336" spans="1:18" x14ac:dyDescent="0.2">
      <c r="A336" s="10">
        <v>41954</v>
      </c>
      <c r="B336" s="5">
        <f t="shared" si="53"/>
        <v>41954</v>
      </c>
      <c r="C336" s="6">
        <f t="shared" si="50"/>
        <v>0</v>
      </c>
      <c r="D336" s="6">
        <f t="shared" si="51"/>
        <v>0</v>
      </c>
      <c r="E336" s="8" t="str">
        <f t="shared" si="52"/>
        <v/>
      </c>
      <c r="F336" s="6"/>
      <c r="G336" s="65"/>
      <c r="H336" s="67"/>
      <c r="I336" s="71"/>
      <c r="J336" s="9"/>
      <c r="K336" s="9"/>
      <c r="L336" s="9"/>
      <c r="M336" s="9"/>
      <c r="N336" s="61"/>
      <c r="O336" s="62"/>
      <c r="P336" s="69"/>
      <c r="Q336" s="69"/>
      <c r="R336" s="91">
        <f t="shared" si="54"/>
        <v>0</v>
      </c>
    </row>
    <row r="337" spans="1:18" x14ac:dyDescent="0.2">
      <c r="A337" s="10">
        <v>41955</v>
      </c>
      <c r="B337" s="5">
        <f t="shared" si="53"/>
        <v>41955</v>
      </c>
      <c r="C337" s="6">
        <f t="shared" si="50"/>
        <v>0</v>
      </c>
      <c r="D337" s="6">
        <f t="shared" si="51"/>
        <v>0</v>
      </c>
      <c r="E337" s="8" t="str">
        <f t="shared" si="52"/>
        <v/>
      </c>
      <c r="F337" s="6"/>
      <c r="G337" s="65"/>
      <c r="H337" s="67"/>
      <c r="I337" s="71"/>
      <c r="J337" s="9"/>
      <c r="K337" s="9"/>
      <c r="L337" s="9"/>
      <c r="M337" s="9"/>
      <c r="N337" s="61"/>
      <c r="O337" s="62"/>
      <c r="P337" s="69"/>
      <c r="Q337" s="69"/>
      <c r="R337" s="91">
        <f t="shared" si="54"/>
        <v>0</v>
      </c>
    </row>
    <row r="338" spans="1:18" x14ac:dyDescent="0.2">
      <c r="A338" s="10">
        <v>41956</v>
      </c>
      <c r="B338" s="5">
        <f t="shared" si="53"/>
        <v>41956</v>
      </c>
      <c r="C338" s="6">
        <f t="shared" si="50"/>
        <v>0</v>
      </c>
      <c r="D338" s="6">
        <f t="shared" si="51"/>
        <v>0</v>
      </c>
      <c r="E338" s="8" t="str">
        <f t="shared" si="52"/>
        <v/>
      </c>
      <c r="F338" s="6"/>
      <c r="G338" s="65"/>
      <c r="H338" s="67"/>
      <c r="I338" s="71"/>
      <c r="J338" s="9"/>
      <c r="K338" s="9"/>
      <c r="L338" s="9"/>
      <c r="M338" s="9"/>
      <c r="N338" s="61"/>
      <c r="O338" s="62"/>
      <c r="P338" s="69"/>
      <c r="Q338" s="69"/>
      <c r="R338" s="91">
        <f t="shared" si="54"/>
        <v>0</v>
      </c>
    </row>
    <row r="339" spans="1:18" x14ac:dyDescent="0.2">
      <c r="A339" s="10">
        <v>41957</v>
      </c>
      <c r="B339" s="5">
        <f t="shared" si="53"/>
        <v>41957</v>
      </c>
      <c r="C339" s="6">
        <f t="shared" si="50"/>
        <v>0</v>
      </c>
      <c r="D339" s="6">
        <f t="shared" si="51"/>
        <v>0</v>
      </c>
      <c r="E339" s="8" t="str">
        <f t="shared" si="52"/>
        <v/>
      </c>
      <c r="F339" s="6"/>
      <c r="G339" s="65"/>
      <c r="H339" s="67"/>
      <c r="I339" s="71"/>
      <c r="J339" s="9"/>
      <c r="K339" s="9"/>
      <c r="L339" s="9"/>
      <c r="M339" s="9"/>
      <c r="N339" s="61"/>
      <c r="O339" s="62"/>
      <c r="P339" s="69"/>
      <c r="Q339" s="69"/>
      <c r="R339" s="91">
        <f t="shared" si="54"/>
        <v>0</v>
      </c>
    </row>
    <row r="340" spans="1:18" x14ac:dyDescent="0.2">
      <c r="A340" s="10">
        <v>41958</v>
      </c>
      <c r="B340" s="5">
        <f t="shared" si="53"/>
        <v>41958</v>
      </c>
      <c r="C340" s="6">
        <f t="shared" si="50"/>
        <v>0</v>
      </c>
      <c r="D340" s="6">
        <f t="shared" si="51"/>
        <v>0</v>
      </c>
      <c r="E340" s="8" t="str">
        <f t="shared" si="52"/>
        <v/>
      </c>
      <c r="F340" s="6"/>
      <c r="G340" s="65"/>
      <c r="H340" s="67"/>
      <c r="I340" s="71"/>
      <c r="J340" s="9"/>
      <c r="K340" s="9"/>
      <c r="L340" s="9"/>
      <c r="M340" s="9"/>
      <c r="N340" s="61"/>
      <c r="O340" s="62"/>
      <c r="P340" s="69"/>
      <c r="Q340" s="69"/>
      <c r="R340" s="91">
        <f t="shared" si="54"/>
        <v>0</v>
      </c>
    </row>
    <row r="341" spans="1:18" x14ac:dyDescent="0.2">
      <c r="A341" s="10">
        <v>41959</v>
      </c>
      <c r="B341" s="5">
        <f t="shared" si="53"/>
        <v>41959</v>
      </c>
      <c r="C341" s="6">
        <f t="shared" si="50"/>
        <v>0</v>
      </c>
      <c r="D341" s="6">
        <f t="shared" si="51"/>
        <v>0</v>
      </c>
      <c r="E341" s="8" t="str">
        <f t="shared" si="52"/>
        <v/>
      </c>
      <c r="F341" s="6"/>
      <c r="G341" s="65"/>
      <c r="H341" s="67"/>
      <c r="I341" s="71"/>
      <c r="J341" s="9"/>
      <c r="K341" s="9"/>
      <c r="L341" s="9"/>
      <c r="M341" s="9"/>
      <c r="N341" s="61"/>
      <c r="O341" s="62"/>
      <c r="P341" s="69"/>
      <c r="Q341" s="69"/>
      <c r="R341" s="91">
        <f t="shared" si="54"/>
        <v>0</v>
      </c>
    </row>
    <row r="342" spans="1:18" x14ac:dyDescent="0.2">
      <c r="A342" s="10">
        <v>41960</v>
      </c>
      <c r="B342" s="5">
        <f t="shared" si="53"/>
        <v>41960</v>
      </c>
      <c r="C342" s="6">
        <f t="shared" si="50"/>
        <v>0</v>
      </c>
      <c r="D342" s="6">
        <f t="shared" si="51"/>
        <v>0</v>
      </c>
      <c r="E342" s="8" t="str">
        <f t="shared" si="52"/>
        <v/>
      </c>
      <c r="F342" s="6"/>
      <c r="G342" s="65"/>
      <c r="H342" s="67"/>
      <c r="I342" s="71"/>
      <c r="J342" s="9"/>
      <c r="K342" s="9"/>
      <c r="L342" s="9"/>
      <c r="M342" s="9"/>
      <c r="N342" s="61"/>
      <c r="O342" s="62"/>
      <c r="P342" s="69"/>
      <c r="Q342" s="69"/>
      <c r="R342" s="91">
        <f t="shared" si="54"/>
        <v>0</v>
      </c>
    </row>
    <row r="343" spans="1:18" x14ac:dyDescent="0.2">
      <c r="A343" s="10">
        <v>41961</v>
      </c>
      <c r="B343" s="5">
        <f t="shared" si="53"/>
        <v>41961</v>
      </c>
      <c r="C343" s="6">
        <f t="shared" si="50"/>
        <v>0</v>
      </c>
      <c r="D343" s="6">
        <f t="shared" si="51"/>
        <v>0</v>
      </c>
      <c r="E343" s="8" t="str">
        <f t="shared" si="52"/>
        <v/>
      </c>
      <c r="F343" s="6"/>
      <c r="G343" s="65"/>
      <c r="H343" s="67"/>
      <c r="I343" s="71"/>
      <c r="J343" s="9"/>
      <c r="K343" s="9"/>
      <c r="L343" s="9"/>
      <c r="M343" s="9"/>
      <c r="N343" s="61"/>
      <c r="O343" s="62"/>
      <c r="P343" s="69"/>
      <c r="Q343" s="69"/>
      <c r="R343" s="91">
        <f t="shared" si="54"/>
        <v>0</v>
      </c>
    </row>
    <row r="344" spans="1:18" x14ac:dyDescent="0.2">
      <c r="A344" s="10">
        <v>41962</v>
      </c>
      <c r="B344" s="5">
        <f t="shared" si="53"/>
        <v>41962</v>
      </c>
      <c r="C344" s="6">
        <f t="shared" si="50"/>
        <v>0</v>
      </c>
      <c r="D344" s="6">
        <f t="shared" si="51"/>
        <v>0</v>
      </c>
      <c r="E344" s="8" t="str">
        <f t="shared" si="52"/>
        <v/>
      </c>
      <c r="F344" s="6"/>
      <c r="G344" s="65"/>
      <c r="H344" s="67"/>
      <c r="I344" s="71"/>
      <c r="J344" s="9"/>
      <c r="K344" s="9"/>
      <c r="L344" s="9"/>
      <c r="M344" s="9"/>
      <c r="N344" s="61"/>
      <c r="O344" s="62"/>
      <c r="P344" s="69"/>
      <c r="Q344" s="69"/>
      <c r="R344" s="91">
        <f t="shared" si="54"/>
        <v>0</v>
      </c>
    </row>
    <row r="345" spans="1:18" x14ac:dyDescent="0.2">
      <c r="A345" s="10">
        <v>41963</v>
      </c>
      <c r="B345" s="5">
        <f t="shared" si="53"/>
        <v>41963</v>
      </c>
      <c r="C345" s="6">
        <f t="shared" si="50"/>
        <v>0</v>
      </c>
      <c r="D345" s="6">
        <f t="shared" si="51"/>
        <v>0</v>
      </c>
      <c r="E345" s="8" t="str">
        <f t="shared" si="52"/>
        <v/>
      </c>
      <c r="F345" s="6"/>
      <c r="G345" s="65"/>
      <c r="H345" s="67"/>
      <c r="I345" s="71"/>
      <c r="J345" s="9"/>
      <c r="K345" s="9"/>
      <c r="L345" s="9"/>
      <c r="M345" s="9"/>
      <c r="N345" s="61"/>
      <c r="O345" s="62"/>
      <c r="P345" s="69"/>
      <c r="Q345" s="69"/>
      <c r="R345" s="91">
        <f t="shared" si="54"/>
        <v>0</v>
      </c>
    </row>
    <row r="346" spans="1:18" x14ac:dyDescent="0.2">
      <c r="A346" s="10">
        <v>41964</v>
      </c>
      <c r="B346" s="5">
        <f t="shared" si="53"/>
        <v>41964</v>
      </c>
      <c r="C346" s="6">
        <f t="shared" si="50"/>
        <v>0</v>
      </c>
      <c r="D346" s="6">
        <f t="shared" si="51"/>
        <v>0</v>
      </c>
      <c r="E346" s="8" t="str">
        <f t="shared" si="52"/>
        <v/>
      </c>
      <c r="F346" s="6"/>
      <c r="G346" s="65"/>
      <c r="H346" s="67"/>
      <c r="I346" s="71"/>
      <c r="J346" s="9"/>
      <c r="K346" s="9"/>
      <c r="L346" s="9"/>
      <c r="M346" s="9"/>
      <c r="N346" s="61"/>
      <c r="O346" s="62"/>
      <c r="P346" s="69"/>
      <c r="Q346" s="69"/>
      <c r="R346" s="91">
        <f t="shared" si="54"/>
        <v>0</v>
      </c>
    </row>
    <row r="347" spans="1:18" x14ac:dyDescent="0.2">
      <c r="A347" s="10">
        <v>41965</v>
      </c>
      <c r="B347" s="5">
        <f t="shared" si="53"/>
        <v>41965</v>
      </c>
      <c r="C347" s="6">
        <f t="shared" si="50"/>
        <v>0</v>
      </c>
      <c r="D347" s="6">
        <f t="shared" si="51"/>
        <v>0</v>
      </c>
      <c r="E347" s="8" t="str">
        <f t="shared" si="52"/>
        <v/>
      </c>
      <c r="F347" s="6"/>
      <c r="G347" s="65"/>
      <c r="H347" s="67"/>
      <c r="I347" s="71"/>
      <c r="J347" s="9"/>
      <c r="K347" s="9"/>
      <c r="L347" s="9"/>
      <c r="M347" s="9"/>
      <c r="N347" s="61"/>
      <c r="O347" s="62"/>
      <c r="P347" s="69"/>
      <c r="Q347" s="69"/>
      <c r="R347" s="91">
        <f t="shared" si="54"/>
        <v>0</v>
      </c>
    </row>
    <row r="348" spans="1:18" x14ac:dyDescent="0.2">
      <c r="A348" s="10">
        <v>41966</v>
      </c>
      <c r="B348" s="5">
        <f t="shared" si="53"/>
        <v>41966</v>
      </c>
      <c r="C348" s="6">
        <f t="shared" si="50"/>
        <v>0</v>
      </c>
      <c r="D348" s="6">
        <f t="shared" si="51"/>
        <v>0</v>
      </c>
      <c r="E348" s="8" t="str">
        <f t="shared" si="52"/>
        <v/>
      </c>
      <c r="F348" s="6"/>
      <c r="G348" s="65"/>
      <c r="H348" s="67"/>
      <c r="I348" s="71"/>
      <c r="J348" s="9"/>
      <c r="K348" s="9"/>
      <c r="L348" s="9"/>
      <c r="M348" s="9"/>
      <c r="N348" s="61"/>
      <c r="O348" s="62"/>
      <c r="P348" s="69"/>
      <c r="Q348" s="69"/>
      <c r="R348" s="91">
        <f t="shared" si="54"/>
        <v>0</v>
      </c>
    </row>
    <row r="349" spans="1:18" x14ac:dyDescent="0.2">
      <c r="A349" s="10">
        <v>41967</v>
      </c>
      <c r="B349" s="5">
        <f t="shared" si="53"/>
        <v>41967</v>
      </c>
      <c r="C349" s="6">
        <f t="shared" si="50"/>
        <v>0</v>
      </c>
      <c r="D349" s="6">
        <f t="shared" si="51"/>
        <v>0</v>
      </c>
      <c r="E349" s="8" t="str">
        <f t="shared" si="52"/>
        <v/>
      </c>
      <c r="F349" s="6"/>
      <c r="G349" s="65"/>
      <c r="H349" s="67"/>
      <c r="I349" s="71"/>
      <c r="J349" s="9"/>
      <c r="K349" s="9"/>
      <c r="L349" s="9"/>
      <c r="M349" s="9"/>
      <c r="N349" s="61"/>
      <c r="O349" s="62"/>
      <c r="P349" s="69"/>
      <c r="Q349" s="69"/>
      <c r="R349" s="91">
        <f t="shared" si="54"/>
        <v>0</v>
      </c>
    </row>
    <row r="350" spans="1:18" x14ac:dyDescent="0.2">
      <c r="A350" s="10">
        <v>41968</v>
      </c>
      <c r="B350" s="5">
        <f t="shared" si="53"/>
        <v>41968</v>
      </c>
      <c r="C350" s="6">
        <f t="shared" si="50"/>
        <v>0</v>
      </c>
      <c r="D350" s="6">
        <f t="shared" si="51"/>
        <v>0</v>
      </c>
      <c r="E350" s="8" t="str">
        <f t="shared" si="52"/>
        <v/>
      </c>
      <c r="F350" s="6"/>
      <c r="G350" s="65"/>
      <c r="H350" s="67"/>
      <c r="I350" s="71"/>
      <c r="J350" s="9"/>
      <c r="K350" s="9"/>
      <c r="L350" s="9"/>
      <c r="M350" s="9"/>
      <c r="N350" s="61"/>
      <c r="O350" s="62"/>
      <c r="P350" s="69"/>
      <c r="Q350" s="69"/>
      <c r="R350" s="91">
        <f t="shared" si="54"/>
        <v>0</v>
      </c>
    </row>
    <row r="351" spans="1:18" x14ac:dyDescent="0.2">
      <c r="A351" s="10">
        <v>41969</v>
      </c>
      <c r="B351" s="5">
        <f t="shared" si="53"/>
        <v>41969</v>
      </c>
      <c r="C351" s="6">
        <f t="shared" si="50"/>
        <v>0</v>
      </c>
      <c r="D351" s="6">
        <f t="shared" si="51"/>
        <v>0</v>
      </c>
      <c r="E351" s="8" t="str">
        <f t="shared" si="52"/>
        <v/>
      </c>
      <c r="F351" s="6"/>
      <c r="G351" s="65"/>
      <c r="H351" s="67"/>
      <c r="I351" s="71"/>
      <c r="J351" s="9"/>
      <c r="K351" s="9"/>
      <c r="L351" s="9"/>
      <c r="M351" s="9"/>
      <c r="N351" s="61"/>
      <c r="O351" s="62"/>
      <c r="P351" s="69"/>
      <c r="Q351" s="69"/>
      <c r="R351" s="91">
        <f t="shared" si="54"/>
        <v>0</v>
      </c>
    </row>
    <row r="352" spans="1:18" x14ac:dyDescent="0.2">
      <c r="A352" s="10">
        <v>41970</v>
      </c>
      <c r="B352" s="5">
        <f t="shared" si="53"/>
        <v>41970</v>
      </c>
      <c r="C352" s="6">
        <f t="shared" si="50"/>
        <v>0</v>
      </c>
      <c r="D352" s="6">
        <f t="shared" si="51"/>
        <v>0</v>
      </c>
      <c r="E352" s="8" t="str">
        <f t="shared" si="52"/>
        <v/>
      </c>
      <c r="F352" s="6"/>
      <c r="G352" s="65"/>
      <c r="H352" s="67"/>
      <c r="I352" s="71"/>
      <c r="J352" s="9"/>
      <c r="K352" s="9"/>
      <c r="L352" s="9"/>
      <c r="M352" s="9"/>
      <c r="N352" s="61"/>
      <c r="O352" s="62"/>
      <c r="P352" s="69"/>
      <c r="Q352" s="69"/>
      <c r="R352" s="91">
        <f t="shared" si="54"/>
        <v>0</v>
      </c>
    </row>
    <row r="353" spans="1:18" x14ac:dyDescent="0.2">
      <c r="A353" s="10">
        <v>41971</v>
      </c>
      <c r="B353" s="5">
        <f t="shared" si="53"/>
        <v>41971</v>
      </c>
      <c r="C353" s="6">
        <f t="shared" si="50"/>
        <v>0</v>
      </c>
      <c r="D353" s="6">
        <f t="shared" si="51"/>
        <v>0</v>
      </c>
      <c r="E353" s="8" t="str">
        <f t="shared" si="52"/>
        <v/>
      </c>
      <c r="F353" s="6"/>
      <c r="G353" s="65"/>
      <c r="H353" s="67"/>
      <c r="I353" s="71"/>
      <c r="J353" s="9"/>
      <c r="K353" s="9"/>
      <c r="L353" s="9"/>
      <c r="M353" s="9"/>
      <c r="N353" s="61"/>
      <c r="O353" s="62"/>
      <c r="P353" s="69"/>
      <c r="Q353" s="69"/>
      <c r="R353" s="91">
        <f t="shared" si="54"/>
        <v>0</v>
      </c>
    </row>
    <row r="354" spans="1:18" x14ac:dyDescent="0.2">
      <c r="A354" s="10">
        <v>41972</v>
      </c>
      <c r="B354" s="5">
        <f t="shared" si="53"/>
        <v>41972</v>
      </c>
      <c r="C354" s="6">
        <f t="shared" si="50"/>
        <v>0</v>
      </c>
      <c r="D354" s="6">
        <f t="shared" si="51"/>
        <v>0</v>
      </c>
      <c r="E354" s="8" t="str">
        <f t="shared" si="52"/>
        <v/>
      </c>
      <c r="F354" s="6"/>
      <c r="G354" s="65"/>
      <c r="H354" s="67"/>
      <c r="I354" s="71"/>
      <c r="J354" s="9"/>
      <c r="K354" s="9"/>
      <c r="L354" s="9"/>
      <c r="M354" s="9"/>
      <c r="N354" s="61"/>
      <c r="O354" s="62"/>
      <c r="P354" s="69"/>
      <c r="Q354" s="69"/>
      <c r="R354" s="91">
        <f t="shared" si="54"/>
        <v>0</v>
      </c>
    </row>
    <row r="355" spans="1:18" ht="15" thickBot="1" x14ac:dyDescent="0.25">
      <c r="A355" s="10">
        <v>41973</v>
      </c>
      <c r="B355" s="5">
        <f t="shared" si="53"/>
        <v>41973</v>
      </c>
      <c r="C355" s="6">
        <f t="shared" si="50"/>
        <v>0</v>
      </c>
      <c r="D355" s="6">
        <f t="shared" si="51"/>
        <v>0</v>
      </c>
      <c r="E355" s="8" t="str">
        <f t="shared" si="52"/>
        <v/>
      </c>
      <c r="F355" s="6"/>
      <c r="G355" s="65"/>
      <c r="H355" s="67"/>
      <c r="I355" s="71"/>
      <c r="J355" s="9"/>
      <c r="K355" s="9"/>
      <c r="L355" s="9"/>
      <c r="M355" s="9"/>
      <c r="N355" s="61"/>
      <c r="O355" s="62"/>
      <c r="P355" s="69"/>
      <c r="Q355" s="69"/>
      <c r="R355" s="91">
        <f t="shared" si="54"/>
        <v>0</v>
      </c>
    </row>
    <row r="356" spans="1:18" ht="15.75" thickBot="1" x14ac:dyDescent="0.3">
      <c r="A356" s="137" t="s">
        <v>26</v>
      </c>
      <c r="B356" s="138"/>
      <c r="C356" s="44">
        <f>IFERROR(SUM(C326:C355),"")</f>
        <v>0</v>
      </c>
      <c r="D356" s="44">
        <f>IFERROR(SUM(D326:D355),"")</f>
        <v>0</v>
      </c>
      <c r="E356" s="47" t="str">
        <f>IFERROR(AVERAGE(E326:E355),"")</f>
        <v/>
      </c>
      <c r="F356" s="44">
        <f>IFERROR(SUM(F326:F355),"")</f>
        <v>0</v>
      </c>
      <c r="G356" s="48">
        <f>IFERROR(SUM(G326:G355),"")</f>
        <v>0</v>
      </c>
      <c r="H356" s="49">
        <f>IFERROR(SUM(H326:H355),"")</f>
        <v>0</v>
      </c>
      <c r="I356" s="52" t="str">
        <f>IFERROR(AVERAGE(I326:I355),"")</f>
        <v/>
      </c>
      <c r="J356" s="93" t="str">
        <f>IFERROR(AVERAGE(J326:J355),"")</f>
        <v/>
      </c>
      <c r="K356" s="52" t="str">
        <f>IFERROR(AVERAGE(K326:K355),"")</f>
        <v/>
      </c>
      <c r="L356" s="50">
        <f>IFERROR(SUM(L326:L355),"")</f>
        <v>0</v>
      </c>
      <c r="M356" s="94" t="str">
        <f>IFERROR((F356-R356)/F356,"")</f>
        <v/>
      </c>
      <c r="N356" s="45">
        <f>IFERROR(SUM(N326:N355),"")</f>
        <v>0</v>
      </c>
      <c r="O356" s="46">
        <f>IFERROR(SUM(O326:O355),"")</f>
        <v>0</v>
      </c>
      <c r="P356" s="50" t="str">
        <f>IFERROR(AVERAGE(P326:P355),"")</f>
        <v/>
      </c>
      <c r="Q356" s="51" t="str">
        <f>IFERROR(AVERAGE(Q326:Q355),"")</f>
        <v/>
      </c>
      <c r="R356" s="91">
        <f>SUM(R326:R355)</f>
        <v>0</v>
      </c>
    </row>
    <row r="358" spans="1:18" x14ac:dyDescent="0.2">
      <c r="A358" s="10">
        <v>41974</v>
      </c>
      <c r="B358" s="5">
        <f>A358</f>
        <v>41974</v>
      </c>
      <c r="C358" s="6">
        <f t="shared" ref="C358:C388" si="55">D358+F358</f>
        <v>0</v>
      </c>
      <c r="D358" s="6">
        <f t="shared" ref="D358:D388" si="56">N358+O358</f>
        <v>0</v>
      </c>
      <c r="E358" s="8" t="str">
        <f t="shared" ref="E358:E388" si="57">IFERROR((D358/C358),"")</f>
        <v/>
      </c>
      <c r="F358" s="6"/>
      <c r="G358" s="65"/>
      <c r="H358" s="67"/>
      <c r="I358" s="71"/>
      <c r="J358" s="9"/>
      <c r="K358" s="9"/>
      <c r="L358" s="9"/>
      <c r="M358" s="9"/>
      <c r="N358" s="61"/>
      <c r="O358" s="62"/>
      <c r="P358" s="69"/>
      <c r="Q358" s="69"/>
      <c r="R358" s="91">
        <f>F358*(100-M358)%</f>
        <v>0</v>
      </c>
    </row>
    <row r="359" spans="1:18" x14ac:dyDescent="0.2">
      <c r="A359" s="10">
        <v>41975</v>
      </c>
      <c r="B359" s="5">
        <f t="shared" ref="B359:B388" si="58">A359</f>
        <v>41975</v>
      </c>
      <c r="C359" s="6">
        <f t="shared" si="55"/>
        <v>0</v>
      </c>
      <c r="D359" s="6">
        <f t="shared" si="56"/>
        <v>0</v>
      </c>
      <c r="E359" s="8" t="str">
        <f t="shared" si="57"/>
        <v/>
      </c>
      <c r="F359" s="6"/>
      <c r="G359" s="65"/>
      <c r="H359" s="67"/>
      <c r="I359" s="71"/>
      <c r="J359" s="9"/>
      <c r="K359" s="9"/>
      <c r="L359" s="9"/>
      <c r="M359" s="9"/>
      <c r="N359" s="61"/>
      <c r="O359" s="62"/>
      <c r="P359" s="69"/>
      <c r="Q359" s="69"/>
      <c r="R359" s="91">
        <f t="shared" ref="R359:R388" si="59">F359*(100-M359)%</f>
        <v>0</v>
      </c>
    </row>
    <row r="360" spans="1:18" x14ac:dyDescent="0.2">
      <c r="A360" s="10">
        <v>41976</v>
      </c>
      <c r="B360" s="5">
        <f t="shared" si="58"/>
        <v>41976</v>
      </c>
      <c r="C360" s="6">
        <f t="shared" si="55"/>
        <v>0</v>
      </c>
      <c r="D360" s="6">
        <f t="shared" si="56"/>
        <v>0</v>
      </c>
      <c r="E360" s="8" t="str">
        <f t="shared" si="57"/>
        <v/>
      </c>
      <c r="F360" s="6"/>
      <c r="G360" s="65"/>
      <c r="H360" s="67"/>
      <c r="I360" s="71"/>
      <c r="J360" s="9"/>
      <c r="K360" s="9"/>
      <c r="L360" s="9"/>
      <c r="M360" s="9"/>
      <c r="N360" s="61"/>
      <c r="O360" s="62"/>
      <c r="P360" s="69"/>
      <c r="Q360" s="69"/>
      <c r="R360" s="91">
        <f t="shared" si="59"/>
        <v>0</v>
      </c>
    </row>
    <row r="361" spans="1:18" x14ac:dyDescent="0.2">
      <c r="A361" s="10">
        <v>41977</v>
      </c>
      <c r="B361" s="5">
        <f t="shared" si="58"/>
        <v>41977</v>
      </c>
      <c r="C361" s="6">
        <f t="shared" si="55"/>
        <v>0</v>
      </c>
      <c r="D361" s="6">
        <f t="shared" si="56"/>
        <v>0</v>
      </c>
      <c r="E361" s="8" t="str">
        <f t="shared" si="57"/>
        <v/>
      </c>
      <c r="F361" s="6"/>
      <c r="G361" s="65"/>
      <c r="H361" s="67"/>
      <c r="I361" s="71"/>
      <c r="J361" s="9"/>
      <c r="K361" s="9"/>
      <c r="L361" s="9"/>
      <c r="M361" s="9"/>
      <c r="N361" s="61"/>
      <c r="O361" s="62"/>
      <c r="P361" s="69"/>
      <c r="Q361" s="69"/>
      <c r="R361" s="91">
        <f t="shared" si="59"/>
        <v>0</v>
      </c>
    </row>
    <row r="362" spans="1:18" x14ac:dyDescent="0.2">
      <c r="A362" s="10">
        <v>41978</v>
      </c>
      <c r="B362" s="5">
        <f t="shared" si="58"/>
        <v>41978</v>
      </c>
      <c r="C362" s="6">
        <f t="shared" si="55"/>
        <v>0</v>
      </c>
      <c r="D362" s="6">
        <f t="shared" si="56"/>
        <v>0</v>
      </c>
      <c r="E362" s="8" t="str">
        <f t="shared" si="57"/>
        <v/>
      </c>
      <c r="F362" s="6"/>
      <c r="G362" s="65"/>
      <c r="H362" s="67"/>
      <c r="I362" s="71"/>
      <c r="J362" s="9"/>
      <c r="K362" s="9"/>
      <c r="L362" s="9"/>
      <c r="M362" s="9"/>
      <c r="N362" s="61"/>
      <c r="O362" s="62"/>
      <c r="P362" s="69"/>
      <c r="Q362" s="69"/>
      <c r="R362" s="91">
        <f t="shared" si="59"/>
        <v>0</v>
      </c>
    </row>
    <row r="363" spans="1:18" x14ac:dyDescent="0.2">
      <c r="A363" s="10">
        <v>41979</v>
      </c>
      <c r="B363" s="5">
        <f t="shared" si="58"/>
        <v>41979</v>
      </c>
      <c r="C363" s="6">
        <f t="shared" si="55"/>
        <v>0</v>
      </c>
      <c r="D363" s="6">
        <f t="shared" si="56"/>
        <v>0</v>
      </c>
      <c r="E363" s="8" t="str">
        <f t="shared" si="57"/>
        <v/>
      </c>
      <c r="F363" s="6"/>
      <c r="G363" s="65"/>
      <c r="H363" s="67"/>
      <c r="I363" s="71"/>
      <c r="J363" s="9"/>
      <c r="K363" s="9"/>
      <c r="L363" s="9"/>
      <c r="M363" s="9"/>
      <c r="N363" s="61"/>
      <c r="O363" s="62"/>
      <c r="P363" s="69"/>
      <c r="Q363" s="69"/>
      <c r="R363" s="91">
        <f t="shared" si="59"/>
        <v>0</v>
      </c>
    </row>
    <row r="364" spans="1:18" x14ac:dyDescent="0.2">
      <c r="A364" s="10">
        <v>41980</v>
      </c>
      <c r="B364" s="5">
        <f t="shared" si="58"/>
        <v>41980</v>
      </c>
      <c r="C364" s="6">
        <f t="shared" si="55"/>
        <v>0</v>
      </c>
      <c r="D364" s="6">
        <f t="shared" si="56"/>
        <v>0</v>
      </c>
      <c r="E364" s="8" t="str">
        <f t="shared" si="57"/>
        <v/>
      </c>
      <c r="F364" s="6"/>
      <c r="G364" s="65"/>
      <c r="H364" s="67"/>
      <c r="I364" s="71"/>
      <c r="J364" s="9"/>
      <c r="K364" s="9"/>
      <c r="L364" s="9"/>
      <c r="M364" s="9"/>
      <c r="N364" s="61"/>
      <c r="O364" s="62"/>
      <c r="P364" s="69"/>
      <c r="Q364" s="69"/>
      <c r="R364" s="91">
        <f t="shared" si="59"/>
        <v>0</v>
      </c>
    </row>
    <row r="365" spans="1:18" x14ac:dyDescent="0.2">
      <c r="A365" s="10">
        <v>41981</v>
      </c>
      <c r="B365" s="5">
        <f t="shared" si="58"/>
        <v>41981</v>
      </c>
      <c r="C365" s="6">
        <f t="shared" si="55"/>
        <v>0</v>
      </c>
      <c r="D365" s="6">
        <f t="shared" si="56"/>
        <v>0</v>
      </c>
      <c r="E365" s="8" t="str">
        <f t="shared" si="57"/>
        <v/>
      </c>
      <c r="F365" s="6"/>
      <c r="G365" s="65"/>
      <c r="H365" s="67"/>
      <c r="I365" s="71"/>
      <c r="J365" s="9"/>
      <c r="K365" s="9"/>
      <c r="L365" s="9"/>
      <c r="M365" s="9"/>
      <c r="N365" s="61"/>
      <c r="O365" s="62"/>
      <c r="P365" s="69"/>
      <c r="Q365" s="69"/>
      <c r="R365" s="91">
        <f t="shared" si="59"/>
        <v>0</v>
      </c>
    </row>
    <row r="366" spans="1:18" x14ac:dyDescent="0.2">
      <c r="A366" s="10">
        <v>41982</v>
      </c>
      <c r="B366" s="5">
        <f t="shared" si="58"/>
        <v>41982</v>
      </c>
      <c r="C366" s="6">
        <f t="shared" si="55"/>
        <v>0</v>
      </c>
      <c r="D366" s="6">
        <f t="shared" si="56"/>
        <v>0</v>
      </c>
      <c r="E366" s="8" t="str">
        <f t="shared" si="57"/>
        <v/>
      </c>
      <c r="F366" s="6"/>
      <c r="G366" s="65"/>
      <c r="H366" s="67"/>
      <c r="I366" s="71"/>
      <c r="J366" s="9"/>
      <c r="K366" s="9"/>
      <c r="L366" s="9"/>
      <c r="M366" s="9"/>
      <c r="N366" s="61"/>
      <c r="O366" s="62"/>
      <c r="P366" s="69"/>
      <c r="Q366" s="69"/>
      <c r="R366" s="91">
        <f t="shared" si="59"/>
        <v>0</v>
      </c>
    </row>
    <row r="367" spans="1:18" x14ac:dyDescent="0.2">
      <c r="A367" s="10">
        <v>41983</v>
      </c>
      <c r="B367" s="5">
        <f t="shared" si="58"/>
        <v>41983</v>
      </c>
      <c r="C367" s="6">
        <f t="shared" si="55"/>
        <v>0</v>
      </c>
      <c r="D367" s="6">
        <f t="shared" si="56"/>
        <v>0</v>
      </c>
      <c r="E367" s="8" t="str">
        <f t="shared" si="57"/>
        <v/>
      </c>
      <c r="F367" s="6"/>
      <c r="G367" s="65"/>
      <c r="H367" s="67"/>
      <c r="I367" s="71"/>
      <c r="J367" s="9"/>
      <c r="K367" s="9"/>
      <c r="L367" s="9"/>
      <c r="M367" s="9"/>
      <c r="N367" s="61"/>
      <c r="O367" s="62"/>
      <c r="P367" s="69"/>
      <c r="Q367" s="69"/>
      <c r="R367" s="91">
        <f t="shared" si="59"/>
        <v>0</v>
      </c>
    </row>
    <row r="368" spans="1:18" x14ac:dyDescent="0.2">
      <c r="A368" s="10">
        <v>41984</v>
      </c>
      <c r="B368" s="5">
        <f t="shared" si="58"/>
        <v>41984</v>
      </c>
      <c r="C368" s="6">
        <f t="shared" si="55"/>
        <v>0</v>
      </c>
      <c r="D368" s="6">
        <f t="shared" si="56"/>
        <v>0</v>
      </c>
      <c r="E368" s="8" t="str">
        <f t="shared" si="57"/>
        <v/>
      </c>
      <c r="F368" s="6"/>
      <c r="G368" s="65"/>
      <c r="H368" s="67"/>
      <c r="I368" s="71"/>
      <c r="J368" s="9"/>
      <c r="K368" s="9"/>
      <c r="L368" s="9"/>
      <c r="M368" s="9"/>
      <c r="N368" s="61"/>
      <c r="O368" s="62"/>
      <c r="P368" s="69"/>
      <c r="Q368" s="69"/>
      <c r="R368" s="91">
        <f t="shared" si="59"/>
        <v>0</v>
      </c>
    </row>
    <row r="369" spans="1:18" x14ac:dyDescent="0.2">
      <c r="A369" s="10">
        <v>41985</v>
      </c>
      <c r="B369" s="5">
        <f t="shared" si="58"/>
        <v>41985</v>
      </c>
      <c r="C369" s="6">
        <f t="shared" si="55"/>
        <v>0</v>
      </c>
      <c r="D369" s="6">
        <f t="shared" si="56"/>
        <v>0</v>
      </c>
      <c r="E369" s="8" t="str">
        <f t="shared" si="57"/>
        <v/>
      </c>
      <c r="F369" s="6"/>
      <c r="G369" s="65"/>
      <c r="H369" s="67"/>
      <c r="I369" s="71"/>
      <c r="J369" s="9"/>
      <c r="K369" s="9"/>
      <c r="L369" s="9"/>
      <c r="M369" s="9"/>
      <c r="N369" s="61"/>
      <c r="O369" s="62"/>
      <c r="P369" s="69"/>
      <c r="Q369" s="69"/>
      <c r="R369" s="91">
        <f t="shared" si="59"/>
        <v>0</v>
      </c>
    </row>
    <row r="370" spans="1:18" x14ac:dyDescent="0.2">
      <c r="A370" s="10">
        <v>41986</v>
      </c>
      <c r="B370" s="5">
        <f t="shared" si="58"/>
        <v>41986</v>
      </c>
      <c r="C370" s="6">
        <f t="shared" si="55"/>
        <v>0</v>
      </c>
      <c r="D370" s="6">
        <f t="shared" si="56"/>
        <v>0</v>
      </c>
      <c r="E370" s="8" t="str">
        <f t="shared" si="57"/>
        <v/>
      </c>
      <c r="F370" s="6"/>
      <c r="G370" s="65"/>
      <c r="H370" s="67"/>
      <c r="I370" s="71"/>
      <c r="J370" s="9"/>
      <c r="K370" s="9"/>
      <c r="L370" s="9"/>
      <c r="M370" s="9"/>
      <c r="N370" s="61"/>
      <c r="O370" s="62"/>
      <c r="P370" s="69"/>
      <c r="Q370" s="69"/>
      <c r="R370" s="91">
        <f t="shared" si="59"/>
        <v>0</v>
      </c>
    </row>
    <row r="371" spans="1:18" x14ac:dyDescent="0.2">
      <c r="A371" s="10">
        <v>41987</v>
      </c>
      <c r="B371" s="5">
        <f t="shared" si="58"/>
        <v>41987</v>
      </c>
      <c r="C371" s="6">
        <f t="shared" si="55"/>
        <v>0</v>
      </c>
      <c r="D371" s="6">
        <f t="shared" si="56"/>
        <v>0</v>
      </c>
      <c r="E371" s="8" t="str">
        <f t="shared" si="57"/>
        <v/>
      </c>
      <c r="F371" s="6"/>
      <c r="G371" s="65"/>
      <c r="H371" s="67"/>
      <c r="I371" s="71"/>
      <c r="J371" s="9"/>
      <c r="K371" s="9"/>
      <c r="L371" s="9"/>
      <c r="M371" s="9"/>
      <c r="N371" s="61"/>
      <c r="O371" s="62"/>
      <c r="P371" s="69"/>
      <c r="Q371" s="69"/>
      <c r="R371" s="91">
        <f t="shared" si="59"/>
        <v>0</v>
      </c>
    </row>
    <row r="372" spans="1:18" x14ac:dyDescent="0.2">
      <c r="A372" s="10">
        <v>41988</v>
      </c>
      <c r="B372" s="5">
        <f t="shared" si="58"/>
        <v>41988</v>
      </c>
      <c r="C372" s="6">
        <f t="shared" si="55"/>
        <v>0</v>
      </c>
      <c r="D372" s="6">
        <f t="shared" si="56"/>
        <v>0</v>
      </c>
      <c r="E372" s="8" t="str">
        <f t="shared" si="57"/>
        <v/>
      </c>
      <c r="F372" s="6"/>
      <c r="G372" s="65"/>
      <c r="H372" s="67"/>
      <c r="I372" s="71"/>
      <c r="J372" s="9"/>
      <c r="K372" s="9"/>
      <c r="L372" s="9"/>
      <c r="M372" s="9"/>
      <c r="N372" s="61"/>
      <c r="O372" s="62"/>
      <c r="P372" s="69"/>
      <c r="Q372" s="69"/>
      <c r="R372" s="91">
        <f t="shared" si="59"/>
        <v>0</v>
      </c>
    </row>
    <row r="373" spans="1:18" x14ac:dyDescent="0.2">
      <c r="A373" s="10">
        <v>41989</v>
      </c>
      <c r="B373" s="5">
        <f t="shared" si="58"/>
        <v>41989</v>
      </c>
      <c r="C373" s="6">
        <f t="shared" si="55"/>
        <v>0</v>
      </c>
      <c r="D373" s="6">
        <f t="shared" si="56"/>
        <v>0</v>
      </c>
      <c r="E373" s="8" t="str">
        <f t="shared" si="57"/>
        <v/>
      </c>
      <c r="F373" s="6"/>
      <c r="G373" s="65"/>
      <c r="H373" s="67"/>
      <c r="I373" s="71"/>
      <c r="J373" s="9"/>
      <c r="K373" s="9"/>
      <c r="L373" s="9"/>
      <c r="M373" s="9"/>
      <c r="N373" s="61"/>
      <c r="O373" s="62"/>
      <c r="P373" s="69"/>
      <c r="Q373" s="69"/>
      <c r="R373" s="91">
        <f t="shared" si="59"/>
        <v>0</v>
      </c>
    </row>
    <row r="374" spans="1:18" x14ac:dyDescent="0.2">
      <c r="A374" s="10">
        <v>41990</v>
      </c>
      <c r="B374" s="5">
        <f t="shared" si="58"/>
        <v>41990</v>
      </c>
      <c r="C374" s="6">
        <f t="shared" si="55"/>
        <v>0</v>
      </c>
      <c r="D374" s="6">
        <f t="shared" si="56"/>
        <v>0</v>
      </c>
      <c r="E374" s="8" t="str">
        <f t="shared" si="57"/>
        <v/>
      </c>
      <c r="F374" s="6"/>
      <c r="G374" s="65"/>
      <c r="H374" s="67"/>
      <c r="I374" s="71"/>
      <c r="J374" s="9"/>
      <c r="K374" s="9"/>
      <c r="L374" s="9"/>
      <c r="M374" s="9"/>
      <c r="N374" s="61"/>
      <c r="O374" s="62"/>
      <c r="P374" s="69"/>
      <c r="Q374" s="69"/>
      <c r="R374" s="91">
        <f t="shared" si="59"/>
        <v>0</v>
      </c>
    </row>
    <row r="375" spans="1:18" x14ac:dyDescent="0.2">
      <c r="A375" s="10">
        <v>41991</v>
      </c>
      <c r="B375" s="5">
        <f t="shared" si="58"/>
        <v>41991</v>
      </c>
      <c r="C375" s="6">
        <f t="shared" si="55"/>
        <v>0</v>
      </c>
      <c r="D375" s="6">
        <f t="shared" si="56"/>
        <v>0</v>
      </c>
      <c r="E375" s="8" t="str">
        <f t="shared" si="57"/>
        <v/>
      </c>
      <c r="F375" s="6"/>
      <c r="G375" s="65"/>
      <c r="H375" s="67"/>
      <c r="I375" s="71"/>
      <c r="J375" s="9"/>
      <c r="K375" s="9"/>
      <c r="L375" s="9"/>
      <c r="M375" s="9"/>
      <c r="N375" s="61"/>
      <c r="O375" s="62"/>
      <c r="P375" s="69"/>
      <c r="Q375" s="69"/>
      <c r="R375" s="91">
        <f t="shared" si="59"/>
        <v>0</v>
      </c>
    </row>
    <row r="376" spans="1:18" x14ac:dyDescent="0.2">
      <c r="A376" s="10">
        <v>41992</v>
      </c>
      <c r="B376" s="5">
        <f t="shared" si="58"/>
        <v>41992</v>
      </c>
      <c r="C376" s="6">
        <f t="shared" si="55"/>
        <v>0</v>
      </c>
      <c r="D376" s="6">
        <f t="shared" si="56"/>
        <v>0</v>
      </c>
      <c r="E376" s="8" t="str">
        <f t="shared" si="57"/>
        <v/>
      </c>
      <c r="F376" s="6"/>
      <c r="G376" s="65"/>
      <c r="H376" s="67"/>
      <c r="I376" s="71"/>
      <c r="J376" s="9"/>
      <c r="K376" s="9"/>
      <c r="L376" s="9"/>
      <c r="M376" s="9"/>
      <c r="N376" s="61"/>
      <c r="O376" s="62"/>
      <c r="P376" s="69"/>
      <c r="Q376" s="69"/>
      <c r="R376" s="91">
        <f t="shared" si="59"/>
        <v>0</v>
      </c>
    </row>
    <row r="377" spans="1:18" x14ac:dyDescent="0.2">
      <c r="A377" s="10">
        <v>41993</v>
      </c>
      <c r="B377" s="5">
        <f t="shared" si="58"/>
        <v>41993</v>
      </c>
      <c r="C377" s="6">
        <f t="shared" si="55"/>
        <v>0</v>
      </c>
      <c r="D377" s="6">
        <f t="shared" si="56"/>
        <v>0</v>
      </c>
      <c r="E377" s="8" t="str">
        <f t="shared" si="57"/>
        <v/>
      </c>
      <c r="F377" s="6"/>
      <c r="G377" s="65"/>
      <c r="H377" s="67"/>
      <c r="I377" s="71"/>
      <c r="J377" s="9"/>
      <c r="K377" s="9"/>
      <c r="L377" s="9"/>
      <c r="M377" s="9"/>
      <c r="N377" s="61"/>
      <c r="O377" s="62"/>
      <c r="P377" s="69"/>
      <c r="Q377" s="69"/>
      <c r="R377" s="91">
        <f t="shared" si="59"/>
        <v>0</v>
      </c>
    </row>
    <row r="378" spans="1:18" x14ac:dyDescent="0.2">
      <c r="A378" s="10">
        <v>41994</v>
      </c>
      <c r="B378" s="5">
        <f t="shared" si="58"/>
        <v>41994</v>
      </c>
      <c r="C378" s="6">
        <f t="shared" si="55"/>
        <v>0</v>
      </c>
      <c r="D378" s="6">
        <f t="shared" si="56"/>
        <v>0</v>
      </c>
      <c r="E378" s="8" t="str">
        <f t="shared" si="57"/>
        <v/>
      </c>
      <c r="F378" s="6"/>
      <c r="G378" s="65"/>
      <c r="H378" s="67"/>
      <c r="I378" s="71"/>
      <c r="J378" s="9"/>
      <c r="K378" s="9"/>
      <c r="L378" s="9"/>
      <c r="M378" s="9"/>
      <c r="N378" s="61"/>
      <c r="O378" s="62"/>
      <c r="P378" s="69"/>
      <c r="Q378" s="69"/>
      <c r="R378" s="91">
        <f t="shared" si="59"/>
        <v>0</v>
      </c>
    </row>
    <row r="379" spans="1:18" x14ac:dyDescent="0.2">
      <c r="A379" s="10">
        <v>41995</v>
      </c>
      <c r="B379" s="5">
        <f t="shared" si="58"/>
        <v>41995</v>
      </c>
      <c r="C379" s="6">
        <f t="shared" si="55"/>
        <v>0</v>
      </c>
      <c r="D379" s="6">
        <f t="shared" si="56"/>
        <v>0</v>
      </c>
      <c r="E379" s="8" t="str">
        <f t="shared" si="57"/>
        <v/>
      </c>
      <c r="F379" s="6"/>
      <c r="G379" s="65"/>
      <c r="H379" s="67"/>
      <c r="I379" s="71"/>
      <c r="J379" s="9"/>
      <c r="K379" s="9"/>
      <c r="L379" s="9"/>
      <c r="M379" s="9"/>
      <c r="N379" s="61"/>
      <c r="O379" s="62"/>
      <c r="P379" s="69"/>
      <c r="Q379" s="69"/>
      <c r="R379" s="91">
        <f t="shared" si="59"/>
        <v>0</v>
      </c>
    </row>
    <row r="380" spans="1:18" x14ac:dyDescent="0.2">
      <c r="A380" s="10">
        <v>41996</v>
      </c>
      <c r="B380" s="5">
        <f t="shared" si="58"/>
        <v>41996</v>
      </c>
      <c r="C380" s="6">
        <f t="shared" si="55"/>
        <v>0</v>
      </c>
      <c r="D380" s="6">
        <f t="shared" si="56"/>
        <v>0</v>
      </c>
      <c r="E380" s="8" t="str">
        <f t="shared" si="57"/>
        <v/>
      </c>
      <c r="F380" s="6"/>
      <c r="G380" s="65"/>
      <c r="H380" s="67"/>
      <c r="I380" s="71"/>
      <c r="J380" s="9"/>
      <c r="K380" s="9"/>
      <c r="L380" s="9"/>
      <c r="M380" s="9"/>
      <c r="N380" s="61"/>
      <c r="O380" s="62"/>
      <c r="P380" s="69"/>
      <c r="Q380" s="69"/>
      <c r="R380" s="91">
        <f t="shared" si="59"/>
        <v>0</v>
      </c>
    </row>
    <row r="381" spans="1:18" x14ac:dyDescent="0.2">
      <c r="A381" s="10">
        <v>41997</v>
      </c>
      <c r="B381" s="5">
        <f t="shared" si="58"/>
        <v>41997</v>
      </c>
      <c r="C381" s="6">
        <f t="shared" si="55"/>
        <v>0</v>
      </c>
      <c r="D381" s="6">
        <f t="shared" si="56"/>
        <v>0</v>
      </c>
      <c r="E381" s="8" t="str">
        <f t="shared" si="57"/>
        <v/>
      </c>
      <c r="F381" s="6"/>
      <c r="G381" s="65"/>
      <c r="H381" s="67"/>
      <c r="I381" s="71"/>
      <c r="J381" s="9"/>
      <c r="K381" s="9"/>
      <c r="L381" s="9"/>
      <c r="M381" s="9"/>
      <c r="N381" s="61"/>
      <c r="O381" s="62"/>
      <c r="P381" s="69"/>
      <c r="Q381" s="69"/>
      <c r="R381" s="91">
        <f t="shared" si="59"/>
        <v>0</v>
      </c>
    </row>
    <row r="382" spans="1:18" x14ac:dyDescent="0.2">
      <c r="A382" s="10">
        <v>41998</v>
      </c>
      <c r="B382" s="5">
        <f t="shared" si="58"/>
        <v>41998</v>
      </c>
      <c r="C382" s="6">
        <f t="shared" si="55"/>
        <v>0</v>
      </c>
      <c r="D382" s="6">
        <f t="shared" si="56"/>
        <v>0</v>
      </c>
      <c r="E382" s="8" t="str">
        <f t="shared" si="57"/>
        <v/>
      </c>
      <c r="F382" s="6"/>
      <c r="G382" s="65"/>
      <c r="H382" s="67"/>
      <c r="I382" s="71"/>
      <c r="J382" s="9"/>
      <c r="K382" s="9"/>
      <c r="L382" s="9"/>
      <c r="M382" s="9"/>
      <c r="N382" s="61"/>
      <c r="O382" s="62"/>
      <c r="P382" s="69"/>
      <c r="Q382" s="69"/>
      <c r="R382" s="91">
        <f t="shared" si="59"/>
        <v>0</v>
      </c>
    </row>
    <row r="383" spans="1:18" x14ac:dyDescent="0.2">
      <c r="A383" s="10">
        <v>41999</v>
      </c>
      <c r="B383" s="5">
        <f t="shared" si="58"/>
        <v>41999</v>
      </c>
      <c r="C383" s="6">
        <f t="shared" si="55"/>
        <v>0</v>
      </c>
      <c r="D383" s="6">
        <f t="shared" si="56"/>
        <v>0</v>
      </c>
      <c r="E383" s="8" t="str">
        <f t="shared" si="57"/>
        <v/>
      </c>
      <c r="F383" s="6"/>
      <c r="G383" s="65"/>
      <c r="H383" s="67"/>
      <c r="I383" s="71"/>
      <c r="J383" s="9"/>
      <c r="K383" s="9"/>
      <c r="L383" s="9"/>
      <c r="M383" s="9"/>
      <c r="N383" s="61"/>
      <c r="O383" s="62"/>
      <c r="P383" s="69"/>
      <c r="Q383" s="69"/>
      <c r="R383" s="91">
        <f t="shared" si="59"/>
        <v>0</v>
      </c>
    </row>
    <row r="384" spans="1:18" x14ac:dyDescent="0.2">
      <c r="A384" s="10">
        <v>42000</v>
      </c>
      <c r="B384" s="5">
        <f t="shared" si="58"/>
        <v>42000</v>
      </c>
      <c r="C384" s="6">
        <f t="shared" si="55"/>
        <v>0</v>
      </c>
      <c r="D384" s="6">
        <f t="shared" si="56"/>
        <v>0</v>
      </c>
      <c r="E384" s="8" t="str">
        <f t="shared" si="57"/>
        <v/>
      </c>
      <c r="F384" s="6"/>
      <c r="G384" s="65"/>
      <c r="H384" s="67"/>
      <c r="I384" s="71"/>
      <c r="J384" s="9"/>
      <c r="K384" s="9"/>
      <c r="L384" s="9"/>
      <c r="M384" s="9"/>
      <c r="N384" s="61"/>
      <c r="O384" s="62"/>
      <c r="P384" s="69"/>
      <c r="Q384" s="69"/>
      <c r="R384" s="91">
        <f t="shared" si="59"/>
        <v>0</v>
      </c>
    </row>
    <row r="385" spans="1:18" x14ac:dyDescent="0.2">
      <c r="A385" s="10">
        <v>42001</v>
      </c>
      <c r="B385" s="5">
        <f t="shared" si="58"/>
        <v>42001</v>
      </c>
      <c r="C385" s="6">
        <f t="shared" si="55"/>
        <v>0</v>
      </c>
      <c r="D385" s="6">
        <f t="shared" si="56"/>
        <v>0</v>
      </c>
      <c r="E385" s="8" t="str">
        <f t="shared" si="57"/>
        <v/>
      </c>
      <c r="F385" s="6"/>
      <c r="G385" s="65"/>
      <c r="H385" s="67"/>
      <c r="I385" s="71"/>
      <c r="J385" s="9"/>
      <c r="K385" s="9"/>
      <c r="L385" s="9"/>
      <c r="M385" s="9"/>
      <c r="N385" s="61"/>
      <c r="O385" s="62"/>
      <c r="P385" s="69"/>
      <c r="Q385" s="69"/>
      <c r="R385" s="91">
        <f t="shared" si="59"/>
        <v>0</v>
      </c>
    </row>
    <row r="386" spans="1:18" x14ac:dyDescent="0.2">
      <c r="A386" s="10">
        <v>42002</v>
      </c>
      <c r="B386" s="5">
        <f t="shared" si="58"/>
        <v>42002</v>
      </c>
      <c r="C386" s="6">
        <f t="shared" si="55"/>
        <v>0</v>
      </c>
      <c r="D386" s="6">
        <f t="shared" si="56"/>
        <v>0</v>
      </c>
      <c r="E386" s="8" t="str">
        <f t="shared" si="57"/>
        <v/>
      </c>
      <c r="F386" s="6"/>
      <c r="G386" s="65"/>
      <c r="H386" s="67"/>
      <c r="I386" s="71"/>
      <c r="J386" s="9"/>
      <c r="K386" s="9"/>
      <c r="L386" s="9"/>
      <c r="M386" s="9"/>
      <c r="N386" s="61"/>
      <c r="O386" s="62"/>
      <c r="P386" s="69"/>
      <c r="Q386" s="69"/>
      <c r="R386" s="91">
        <f t="shared" si="59"/>
        <v>0</v>
      </c>
    </row>
    <row r="387" spans="1:18" x14ac:dyDescent="0.2">
      <c r="A387" s="10">
        <v>42003</v>
      </c>
      <c r="B387" s="5">
        <f t="shared" si="58"/>
        <v>42003</v>
      </c>
      <c r="C387" s="6">
        <f t="shared" si="55"/>
        <v>0</v>
      </c>
      <c r="D387" s="6">
        <f t="shared" si="56"/>
        <v>0</v>
      </c>
      <c r="E387" s="8" t="str">
        <f t="shared" si="57"/>
        <v/>
      </c>
      <c r="F387" s="6"/>
      <c r="G387" s="65"/>
      <c r="H387" s="67"/>
      <c r="I387" s="71"/>
      <c r="J387" s="9"/>
      <c r="K387" s="9"/>
      <c r="L387" s="9"/>
      <c r="M387" s="9"/>
      <c r="N387" s="61"/>
      <c r="O387" s="62"/>
      <c r="P387" s="69"/>
      <c r="Q387" s="69"/>
      <c r="R387" s="91">
        <f t="shared" si="59"/>
        <v>0</v>
      </c>
    </row>
    <row r="388" spans="1:18" ht="15" thickBot="1" x14ac:dyDescent="0.25">
      <c r="A388" s="10">
        <v>42004</v>
      </c>
      <c r="B388" s="42">
        <f t="shared" si="58"/>
        <v>42004</v>
      </c>
      <c r="C388" s="43">
        <f t="shared" si="55"/>
        <v>0</v>
      </c>
      <c r="D388" s="43">
        <f t="shared" si="56"/>
        <v>0</v>
      </c>
      <c r="E388" s="8" t="str">
        <f t="shared" si="57"/>
        <v/>
      </c>
      <c r="F388" s="43"/>
      <c r="G388" s="66"/>
      <c r="H388" s="68"/>
      <c r="I388" s="71"/>
      <c r="J388" s="90"/>
      <c r="K388" s="90"/>
      <c r="L388" s="90"/>
      <c r="M388" s="90"/>
      <c r="N388" s="63"/>
      <c r="O388" s="64"/>
      <c r="P388" s="70"/>
      <c r="Q388" s="70"/>
      <c r="R388" s="91">
        <f t="shared" si="59"/>
        <v>0</v>
      </c>
    </row>
    <row r="389" spans="1:18" ht="15.75" thickBot="1" x14ac:dyDescent="0.3">
      <c r="A389" s="137" t="s">
        <v>26</v>
      </c>
      <c r="B389" s="138"/>
      <c r="C389" s="44">
        <f>IFERROR(SUM(C358:C388),"")</f>
        <v>0</v>
      </c>
      <c r="D389" s="44">
        <f>IFERROR(SUM(D358:D388),"")</f>
        <v>0</v>
      </c>
      <c r="E389" s="47" t="str">
        <f>IFERROR(AVERAGE(E358:E388),"")</f>
        <v/>
      </c>
      <c r="F389" s="44">
        <f>IFERROR(SUM(F358:F388),"")</f>
        <v>0</v>
      </c>
      <c r="G389" s="48">
        <f>IFERROR(SUM(G358:G388),"")</f>
        <v>0</v>
      </c>
      <c r="H389" s="49">
        <f>IFERROR(SUM(H358:H388),"")</f>
        <v>0</v>
      </c>
      <c r="I389" s="52" t="str">
        <f>IFERROR(AVERAGE(I358:I388),"")</f>
        <v/>
      </c>
      <c r="J389" s="93" t="str">
        <f>IFERROR(AVERAGE(J358:J388),"")</f>
        <v/>
      </c>
      <c r="K389" s="52" t="str">
        <f>IFERROR(AVERAGE(K358:K388),"")</f>
        <v/>
      </c>
      <c r="L389" s="50">
        <f>IFERROR(SUM(L358:L388),"")</f>
        <v>0</v>
      </c>
      <c r="M389" s="94" t="str">
        <f>IFERROR((F389-R389)/F389,"")</f>
        <v/>
      </c>
      <c r="N389" s="45">
        <f>IFERROR(SUM(N358:N388),"")</f>
        <v>0</v>
      </c>
      <c r="O389" s="46">
        <f>IFERROR(SUM(O358:O388),"")</f>
        <v>0</v>
      </c>
      <c r="P389" s="50" t="str">
        <f>IFERROR(AVERAGE(P358:P388),"")</f>
        <v/>
      </c>
      <c r="Q389" s="51" t="str">
        <f>IFERROR(AVERAGE(Q358:Q388),"")</f>
        <v/>
      </c>
      <c r="R389" s="91">
        <f>SUM(R358:R388)</f>
        <v>0</v>
      </c>
    </row>
  </sheetData>
  <sortState ref="A2:L124">
    <sortCondition ref="A1"/>
  </sortState>
  <mergeCells count="12">
    <mergeCell ref="A33:B33"/>
    <mergeCell ref="A63:B63"/>
    <mergeCell ref="A96:B96"/>
    <mergeCell ref="A128:B128"/>
    <mergeCell ref="A161:B161"/>
    <mergeCell ref="A356:B356"/>
    <mergeCell ref="A389:B389"/>
    <mergeCell ref="A193:B193"/>
    <mergeCell ref="A226:B226"/>
    <mergeCell ref="A259:B259"/>
    <mergeCell ref="A291:B291"/>
    <mergeCell ref="A324:B324"/>
  </mergeCells>
  <printOptions horizontalCentered="1"/>
  <pageMargins left="0" right="0" top="0.75" bottom="0.75" header="0.3" footer="0.3"/>
  <pageSetup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6"/>
  <sheetViews>
    <sheetView workbookViewId="0">
      <pane ySplit="1" topLeftCell="A2" activePane="bottomLeft" state="frozen"/>
      <selection pane="bottomLeft" activeCell="P12" sqref="P12"/>
    </sheetView>
  </sheetViews>
  <sheetFormatPr defaultColWidth="9.125" defaultRowHeight="14.25" x14ac:dyDescent="0.2"/>
  <cols>
    <col min="1" max="1" width="9.875" bestFit="1" customWidth="1"/>
    <col min="2" max="2" width="4.75" bestFit="1" customWidth="1"/>
    <col min="3" max="3" width="5" bestFit="1" customWidth="1"/>
    <col min="4" max="4" width="6.625" style="3" bestFit="1" customWidth="1"/>
    <col min="5" max="5" width="5.375" style="3" bestFit="1" customWidth="1"/>
    <col min="6" max="6" width="5.25" style="3" bestFit="1" customWidth="1"/>
    <col min="7" max="8" width="7" style="2" bestFit="1" customWidth="1"/>
    <col min="9" max="9" width="6.625" style="4" bestFit="1" customWidth="1"/>
    <col min="10" max="10" width="4.625" style="4" bestFit="1" customWidth="1"/>
    <col min="11" max="11" width="3.75" style="4" bestFit="1" customWidth="1"/>
    <col min="12" max="12" width="3.5" style="4" bestFit="1" customWidth="1"/>
  </cols>
  <sheetData>
    <row r="1" spans="1:12" ht="15" x14ac:dyDescent="0.25">
      <c r="A1" s="56" t="s">
        <v>24</v>
      </c>
      <c r="B1" s="55" t="s">
        <v>22</v>
      </c>
      <c r="C1" s="57" t="s">
        <v>14</v>
      </c>
      <c r="D1" s="57" t="s">
        <v>49</v>
      </c>
      <c r="E1" s="57" t="s">
        <v>47</v>
      </c>
      <c r="F1" s="57" t="s">
        <v>48</v>
      </c>
      <c r="G1" s="58" t="s">
        <v>7</v>
      </c>
      <c r="H1" s="58" t="s">
        <v>9</v>
      </c>
      <c r="I1" s="59" t="s">
        <v>51</v>
      </c>
      <c r="J1" s="59" t="s">
        <v>17</v>
      </c>
      <c r="K1" s="59" t="s">
        <v>18</v>
      </c>
      <c r="L1" s="59" t="s">
        <v>19</v>
      </c>
    </row>
    <row r="2" spans="1:12" x14ac:dyDescent="0.2">
      <c r="A2" s="28">
        <f>'2014'!A2</f>
        <v>41640</v>
      </c>
      <c r="B2" s="29">
        <f>A2</f>
        <v>41640</v>
      </c>
      <c r="C2" s="26" t="s">
        <v>12</v>
      </c>
      <c r="D2" s="30">
        <f>E2+F2</f>
        <v>9999</v>
      </c>
      <c r="E2" s="78">
        <v>8788</v>
      </c>
      <c r="F2" s="78">
        <v>1211</v>
      </c>
      <c r="G2" s="31">
        <f t="shared" ref="G2:G65" si="0">IF(E2=0,0,E2/D2)</f>
        <v>0.87888788878887891</v>
      </c>
      <c r="H2" s="31">
        <f t="shared" ref="H2:H65" si="1">IF(F2=0,0,F2/D2)</f>
        <v>0.12111211121112112</v>
      </c>
      <c r="I2" s="79">
        <v>90</v>
      </c>
      <c r="J2" s="79">
        <v>2</v>
      </c>
      <c r="K2" s="79">
        <v>1</v>
      </c>
      <c r="L2" s="79">
        <v>2</v>
      </c>
    </row>
    <row r="3" spans="1:12" x14ac:dyDescent="0.2">
      <c r="A3" s="28">
        <f>'2014'!A2</f>
        <v>41640</v>
      </c>
      <c r="B3" s="33">
        <f>A3</f>
        <v>41640</v>
      </c>
      <c r="C3" s="37" t="s">
        <v>13</v>
      </c>
      <c r="D3" s="34">
        <f>E3+F3</f>
        <v>5441</v>
      </c>
      <c r="E3" s="34">
        <v>4587</v>
      </c>
      <c r="F3" s="34">
        <v>854</v>
      </c>
      <c r="G3" s="35">
        <f t="shared" si="0"/>
        <v>0.8430435581694542</v>
      </c>
      <c r="H3" s="35">
        <f t="shared" si="1"/>
        <v>0.15695644183054586</v>
      </c>
      <c r="I3" s="80">
        <v>80</v>
      </c>
      <c r="J3" s="80">
        <v>0</v>
      </c>
      <c r="K3" s="80">
        <v>1</v>
      </c>
      <c r="L3" s="80">
        <v>1</v>
      </c>
    </row>
    <row r="4" spans="1:12" x14ac:dyDescent="0.2">
      <c r="A4" s="139" t="s">
        <v>20</v>
      </c>
      <c r="B4" s="139"/>
      <c r="C4" s="139"/>
      <c r="D4" s="7">
        <v>0</v>
      </c>
      <c r="E4" s="7">
        <v>0</v>
      </c>
      <c r="F4" s="7">
        <v>0</v>
      </c>
      <c r="G4" s="53">
        <f t="shared" si="0"/>
        <v>0</v>
      </c>
      <c r="H4" s="53">
        <f t="shared" si="1"/>
        <v>0</v>
      </c>
      <c r="I4" s="54">
        <f>SUM(I2:I3)</f>
        <v>170</v>
      </c>
      <c r="J4" s="54">
        <f>SUM(J2:J3)</f>
        <v>2</v>
      </c>
      <c r="K4" s="54">
        <f t="shared" ref="K4:L4" si="2">SUM(K2:K3)</f>
        <v>2</v>
      </c>
      <c r="L4" s="54">
        <f t="shared" si="2"/>
        <v>3</v>
      </c>
    </row>
    <row r="5" spans="1:12" x14ac:dyDescent="0.2">
      <c r="A5" s="28">
        <f>'2014'!A3</f>
        <v>41641</v>
      </c>
      <c r="B5" s="29">
        <f>A5</f>
        <v>41641</v>
      </c>
      <c r="C5" s="26" t="s">
        <v>12</v>
      </c>
      <c r="D5" s="30">
        <f>E5+F5</f>
        <v>0</v>
      </c>
      <c r="E5" s="78">
        <v>0</v>
      </c>
      <c r="F5" s="78">
        <v>0</v>
      </c>
      <c r="G5" s="31">
        <f t="shared" si="0"/>
        <v>0</v>
      </c>
      <c r="H5" s="31">
        <f t="shared" si="1"/>
        <v>0</v>
      </c>
      <c r="I5" s="79">
        <v>0</v>
      </c>
      <c r="J5" s="79">
        <v>0</v>
      </c>
      <c r="K5" s="79">
        <v>0</v>
      </c>
      <c r="L5" s="79">
        <v>0</v>
      </c>
    </row>
    <row r="6" spans="1:12" x14ac:dyDescent="0.2">
      <c r="A6" s="32">
        <f>'2014'!A3</f>
        <v>41641</v>
      </c>
      <c r="B6" s="33">
        <f>A6</f>
        <v>41641</v>
      </c>
      <c r="C6" s="37" t="s">
        <v>13</v>
      </c>
      <c r="D6" s="34">
        <f>E6+F6</f>
        <v>0</v>
      </c>
      <c r="E6" s="34">
        <f>E7-E5</f>
        <v>0</v>
      </c>
      <c r="F6" s="34">
        <f>F7-F5</f>
        <v>0</v>
      </c>
      <c r="G6" s="35">
        <f t="shared" si="0"/>
        <v>0</v>
      </c>
      <c r="H6" s="35">
        <f t="shared" si="1"/>
        <v>0</v>
      </c>
      <c r="I6" s="80">
        <v>0</v>
      </c>
      <c r="J6" s="80">
        <v>0</v>
      </c>
      <c r="K6" s="80">
        <v>0</v>
      </c>
      <c r="L6" s="80">
        <v>0</v>
      </c>
    </row>
    <row r="7" spans="1:12" x14ac:dyDescent="0.2">
      <c r="A7" s="139" t="s">
        <v>20</v>
      </c>
      <c r="B7" s="139"/>
      <c r="C7" s="139"/>
      <c r="D7" s="7">
        <v>0</v>
      </c>
      <c r="E7" s="7">
        <v>0</v>
      </c>
      <c r="F7" s="7">
        <v>0</v>
      </c>
      <c r="G7" s="53">
        <f t="shared" si="0"/>
        <v>0</v>
      </c>
      <c r="H7" s="53">
        <f t="shared" si="1"/>
        <v>0</v>
      </c>
      <c r="I7" s="54">
        <f>SUM(I5:I6)</f>
        <v>0</v>
      </c>
      <c r="J7" s="54">
        <f>SUM(J5:J6)</f>
        <v>0</v>
      </c>
      <c r="K7" s="54">
        <f t="shared" ref="K7" si="3">SUM(K5:K6)</f>
        <v>0</v>
      </c>
      <c r="L7" s="54">
        <f t="shared" ref="L7" si="4">SUM(L5:L6)</f>
        <v>0</v>
      </c>
    </row>
    <row r="8" spans="1:12" x14ac:dyDescent="0.2">
      <c r="A8" s="28">
        <f>'2014'!A4</f>
        <v>41642</v>
      </c>
      <c r="B8" s="29">
        <f>A8</f>
        <v>41642</v>
      </c>
      <c r="C8" s="26" t="s">
        <v>12</v>
      </c>
      <c r="D8" s="30">
        <f>E8+F8</f>
        <v>0</v>
      </c>
      <c r="E8" s="78">
        <v>0</v>
      </c>
      <c r="F8" s="78">
        <v>0</v>
      </c>
      <c r="G8" s="31">
        <f t="shared" si="0"/>
        <v>0</v>
      </c>
      <c r="H8" s="31">
        <f t="shared" si="1"/>
        <v>0</v>
      </c>
      <c r="I8" s="79">
        <v>0</v>
      </c>
      <c r="J8" s="79">
        <v>0</v>
      </c>
      <c r="K8" s="79">
        <v>0</v>
      </c>
      <c r="L8" s="79">
        <v>0</v>
      </c>
    </row>
    <row r="9" spans="1:12" x14ac:dyDescent="0.2">
      <c r="A9" s="32">
        <f>'2014'!A4</f>
        <v>41642</v>
      </c>
      <c r="B9" s="33">
        <f>A9</f>
        <v>41642</v>
      </c>
      <c r="C9" s="37" t="s">
        <v>13</v>
      </c>
      <c r="D9" s="34">
        <f>E9+F9</f>
        <v>0</v>
      </c>
      <c r="E9" s="34">
        <f>E10-E8</f>
        <v>0</v>
      </c>
      <c r="F9" s="34">
        <f>F10-F8</f>
        <v>0</v>
      </c>
      <c r="G9" s="35">
        <f t="shared" si="0"/>
        <v>0</v>
      </c>
      <c r="H9" s="35">
        <f t="shared" si="1"/>
        <v>0</v>
      </c>
      <c r="I9" s="80">
        <v>0</v>
      </c>
      <c r="J9" s="80">
        <v>0</v>
      </c>
      <c r="K9" s="80">
        <v>0</v>
      </c>
      <c r="L9" s="80">
        <v>0</v>
      </c>
    </row>
    <row r="10" spans="1:12" x14ac:dyDescent="0.2">
      <c r="A10" s="139" t="s">
        <v>20</v>
      </c>
      <c r="B10" s="139"/>
      <c r="C10" s="139"/>
      <c r="D10" s="7">
        <v>0</v>
      </c>
      <c r="E10" s="7">
        <v>0</v>
      </c>
      <c r="F10" s="7">
        <v>0</v>
      </c>
      <c r="G10" s="53">
        <f t="shared" si="0"/>
        <v>0</v>
      </c>
      <c r="H10" s="53">
        <f t="shared" si="1"/>
        <v>0</v>
      </c>
      <c r="I10" s="54">
        <f>SUM(I8:I9)</f>
        <v>0</v>
      </c>
      <c r="J10" s="54">
        <f>SUM(J8:J9)</f>
        <v>0</v>
      </c>
      <c r="K10" s="54">
        <f t="shared" ref="K10" si="5">SUM(K8:K9)</f>
        <v>0</v>
      </c>
      <c r="L10" s="54">
        <f>SUM(L8:L9)</f>
        <v>0</v>
      </c>
    </row>
    <row r="11" spans="1:12" x14ac:dyDescent="0.2">
      <c r="A11" s="28">
        <f>'2014'!A5</f>
        <v>41643</v>
      </c>
      <c r="B11" s="29">
        <f>A11</f>
        <v>41643</v>
      </c>
      <c r="C11" s="26" t="s">
        <v>12</v>
      </c>
      <c r="D11" s="30">
        <f>E11+F11</f>
        <v>0</v>
      </c>
      <c r="E11" s="78">
        <v>0</v>
      </c>
      <c r="F11" s="78">
        <v>0</v>
      </c>
      <c r="G11" s="31">
        <f t="shared" si="0"/>
        <v>0</v>
      </c>
      <c r="H11" s="31">
        <f t="shared" si="1"/>
        <v>0</v>
      </c>
      <c r="I11" s="79">
        <v>0</v>
      </c>
      <c r="J11" s="79">
        <v>0</v>
      </c>
      <c r="K11" s="79">
        <v>0</v>
      </c>
      <c r="L11" s="79">
        <v>0</v>
      </c>
    </row>
    <row r="12" spans="1:12" x14ac:dyDescent="0.2">
      <c r="A12" s="32">
        <f>'2014'!A5</f>
        <v>41643</v>
      </c>
      <c r="B12" s="33">
        <f>A12</f>
        <v>41643</v>
      </c>
      <c r="C12" s="37" t="s">
        <v>13</v>
      </c>
      <c r="D12" s="34">
        <f>E12+F12</f>
        <v>0</v>
      </c>
      <c r="E12" s="34">
        <f>E13-E11</f>
        <v>0</v>
      </c>
      <c r="F12" s="34">
        <f>F13-F11</f>
        <v>0</v>
      </c>
      <c r="G12" s="35">
        <f t="shared" si="0"/>
        <v>0</v>
      </c>
      <c r="H12" s="35">
        <f t="shared" si="1"/>
        <v>0</v>
      </c>
      <c r="I12" s="80">
        <v>0</v>
      </c>
      <c r="J12" s="80">
        <v>0</v>
      </c>
      <c r="K12" s="80">
        <v>0</v>
      </c>
      <c r="L12" s="80">
        <v>0</v>
      </c>
    </row>
    <row r="13" spans="1:12" x14ac:dyDescent="0.2">
      <c r="A13" s="139" t="s">
        <v>20</v>
      </c>
      <c r="B13" s="139"/>
      <c r="C13" s="139"/>
      <c r="D13" s="7">
        <v>0</v>
      </c>
      <c r="E13" s="7">
        <v>0</v>
      </c>
      <c r="F13" s="7">
        <v>0</v>
      </c>
      <c r="G13" s="53">
        <f t="shared" si="0"/>
        <v>0</v>
      </c>
      <c r="H13" s="53">
        <f t="shared" si="1"/>
        <v>0</v>
      </c>
      <c r="I13" s="54">
        <f>SUM(I11:I12)</f>
        <v>0</v>
      </c>
      <c r="J13" s="54">
        <f>SUM(J11:J12)</f>
        <v>0</v>
      </c>
      <c r="K13" s="54">
        <f t="shared" ref="K13" si="6">SUM(K11:K12)</f>
        <v>0</v>
      </c>
      <c r="L13" s="54">
        <f t="shared" ref="L13" si="7">SUM(L11:L12)</f>
        <v>0</v>
      </c>
    </row>
    <row r="14" spans="1:12" x14ac:dyDescent="0.2">
      <c r="A14" s="28">
        <f>'2014'!A6</f>
        <v>41644</v>
      </c>
      <c r="B14" s="29">
        <f>A14</f>
        <v>41644</v>
      </c>
      <c r="C14" s="26" t="s">
        <v>12</v>
      </c>
      <c r="D14" s="30">
        <f>E14+F14</f>
        <v>0</v>
      </c>
      <c r="E14" s="78">
        <v>0</v>
      </c>
      <c r="F14" s="78">
        <v>0</v>
      </c>
      <c r="G14" s="31">
        <f t="shared" si="0"/>
        <v>0</v>
      </c>
      <c r="H14" s="31">
        <f t="shared" si="1"/>
        <v>0</v>
      </c>
      <c r="I14" s="79">
        <v>0</v>
      </c>
      <c r="J14" s="79">
        <v>0</v>
      </c>
      <c r="K14" s="79">
        <v>0</v>
      </c>
      <c r="L14" s="79">
        <v>0</v>
      </c>
    </row>
    <row r="15" spans="1:12" x14ac:dyDescent="0.2">
      <c r="A15" s="32">
        <f>'2014'!A6</f>
        <v>41644</v>
      </c>
      <c r="B15" s="33">
        <f>A15</f>
        <v>41644</v>
      </c>
      <c r="C15" s="37" t="s">
        <v>13</v>
      </c>
      <c r="D15" s="34">
        <f>E15+F15</f>
        <v>0</v>
      </c>
      <c r="E15" s="34">
        <f>E16-E14</f>
        <v>0</v>
      </c>
      <c r="F15" s="34">
        <f>F16-F14</f>
        <v>0</v>
      </c>
      <c r="G15" s="35">
        <f t="shared" si="0"/>
        <v>0</v>
      </c>
      <c r="H15" s="35">
        <f t="shared" si="1"/>
        <v>0</v>
      </c>
      <c r="I15" s="80">
        <v>0</v>
      </c>
      <c r="J15" s="80">
        <v>0</v>
      </c>
      <c r="K15" s="80">
        <v>0</v>
      </c>
      <c r="L15" s="80">
        <v>0</v>
      </c>
    </row>
    <row r="16" spans="1:12" x14ac:dyDescent="0.2">
      <c r="A16" s="139" t="s">
        <v>20</v>
      </c>
      <c r="B16" s="139"/>
      <c r="C16" s="139"/>
      <c r="D16" s="7">
        <v>0</v>
      </c>
      <c r="E16" s="7">
        <v>0</v>
      </c>
      <c r="F16" s="7">
        <v>0</v>
      </c>
      <c r="G16" s="53">
        <f t="shared" si="0"/>
        <v>0</v>
      </c>
      <c r="H16" s="53">
        <f t="shared" si="1"/>
        <v>0</v>
      </c>
      <c r="I16" s="54">
        <f>SUM(I14:I15)</f>
        <v>0</v>
      </c>
      <c r="J16" s="54">
        <f>SUM(J14:J15)</f>
        <v>0</v>
      </c>
      <c r="K16" s="54">
        <f t="shared" ref="K16" si="8">SUM(K14:K15)</f>
        <v>0</v>
      </c>
      <c r="L16" s="54">
        <f t="shared" ref="L16" si="9">SUM(L14:L15)</f>
        <v>0</v>
      </c>
    </row>
    <row r="17" spans="1:12" x14ac:dyDescent="0.2">
      <c r="A17" s="28">
        <f>'2014'!A7</f>
        <v>41645</v>
      </c>
      <c r="B17" s="29">
        <f>A17</f>
        <v>41645</v>
      </c>
      <c r="C17" s="26" t="s">
        <v>12</v>
      </c>
      <c r="D17" s="30">
        <f>E17+F17</f>
        <v>0</v>
      </c>
      <c r="E17" s="78">
        <v>0</v>
      </c>
      <c r="F17" s="78">
        <v>0</v>
      </c>
      <c r="G17" s="31">
        <f t="shared" si="0"/>
        <v>0</v>
      </c>
      <c r="H17" s="31">
        <f t="shared" si="1"/>
        <v>0</v>
      </c>
      <c r="I17" s="79">
        <v>0</v>
      </c>
      <c r="J17" s="79">
        <v>0</v>
      </c>
      <c r="K17" s="79">
        <v>0</v>
      </c>
      <c r="L17" s="79">
        <v>0</v>
      </c>
    </row>
    <row r="18" spans="1:12" x14ac:dyDescent="0.2">
      <c r="A18" s="32">
        <f>'2014'!A7</f>
        <v>41645</v>
      </c>
      <c r="B18" s="33">
        <f>A18</f>
        <v>41645</v>
      </c>
      <c r="C18" s="37" t="s">
        <v>13</v>
      </c>
      <c r="D18" s="34">
        <f>E18+F18</f>
        <v>0</v>
      </c>
      <c r="E18" s="34">
        <f>E19-E17</f>
        <v>0</v>
      </c>
      <c r="F18" s="34">
        <f>F19-F17</f>
        <v>0</v>
      </c>
      <c r="G18" s="35">
        <f t="shared" si="0"/>
        <v>0</v>
      </c>
      <c r="H18" s="35">
        <f t="shared" si="1"/>
        <v>0</v>
      </c>
      <c r="I18" s="80">
        <v>0</v>
      </c>
      <c r="J18" s="80">
        <v>0</v>
      </c>
      <c r="K18" s="80">
        <v>0</v>
      </c>
      <c r="L18" s="80">
        <v>0</v>
      </c>
    </row>
    <row r="19" spans="1:12" x14ac:dyDescent="0.2">
      <c r="A19" s="139" t="s">
        <v>20</v>
      </c>
      <c r="B19" s="139"/>
      <c r="C19" s="139"/>
      <c r="D19" s="7">
        <v>0</v>
      </c>
      <c r="E19" s="7">
        <v>0</v>
      </c>
      <c r="F19" s="7">
        <v>0</v>
      </c>
      <c r="G19" s="53">
        <f t="shared" si="0"/>
        <v>0</v>
      </c>
      <c r="H19" s="53">
        <f t="shared" si="1"/>
        <v>0</v>
      </c>
      <c r="I19" s="54">
        <f>SUM(I17:I18)</f>
        <v>0</v>
      </c>
      <c r="J19" s="54">
        <f>SUM(J17:J18)</f>
        <v>0</v>
      </c>
      <c r="K19" s="54">
        <f t="shared" ref="K19:L19" si="10">SUM(K17:K18)</f>
        <v>0</v>
      </c>
      <c r="L19" s="54">
        <f t="shared" si="10"/>
        <v>0</v>
      </c>
    </row>
    <row r="20" spans="1:12" x14ac:dyDescent="0.2">
      <c r="A20" s="28">
        <f>'2014'!A8</f>
        <v>41646</v>
      </c>
      <c r="B20" s="29">
        <f>A20</f>
        <v>41646</v>
      </c>
      <c r="C20" s="26" t="s">
        <v>12</v>
      </c>
      <c r="D20" s="30">
        <f t="shared" ref="D20:D51" si="11">E20+F20</f>
        <v>0</v>
      </c>
      <c r="E20" s="78">
        <v>0</v>
      </c>
      <c r="F20" s="78">
        <v>0</v>
      </c>
      <c r="G20" s="31">
        <f t="shared" si="0"/>
        <v>0</v>
      </c>
      <c r="H20" s="31">
        <f t="shared" si="1"/>
        <v>0</v>
      </c>
      <c r="I20" s="79">
        <v>0</v>
      </c>
      <c r="J20" s="79">
        <v>0</v>
      </c>
      <c r="K20" s="79">
        <v>0</v>
      </c>
      <c r="L20" s="79">
        <v>0</v>
      </c>
    </row>
    <row r="21" spans="1:12" x14ac:dyDescent="0.2">
      <c r="A21" s="32">
        <f>'2014'!A8</f>
        <v>41646</v>
      </c>
      <c r="B21" s="33">
        <f>A21</f>
        <v>41646</v>
      </c>
      <c r="C21" s="37" t="s">
        <v>13</v>
      </c>
      <c r="D21" s="34">
        <f t="shared" si="11"/>
        <v>0</v>
      </c>
      <c r="E21" s="34">
        <f>E22-E20</f>
        <v>0</v>
      </c>
      <c r="F21" s="34">
        <f>F22-F20</f>
        <v>0</v>
      </c>
      <c r="G21" s="35">
        <f t="shared" si="0"/>
        <v>0</v>
      </c>
      <c r="H21" s="35">
        <f t="shared" si="1"/>
        <v>0</v>
      </c>
      <c r="I21" s="80">
        <v>0</v>
      </c>
      <c r="J21" s="80">
        <v>0</v>
      </c>
      <c r="K21" s="80">
        <v>0</v>
      </c>
      <c r="L21" s="80">
        <v>0</v>
      </c>
    </row>
    <row r="22" spans="1:12" x14ac:dyDescent="0.2">
      <c r="A22" s="139" t="s">
        <v>20</v>
      </c>
      <c r="B22" s="139"/>
      <c r="C22" s="139"/>
      <c r="D22" s="7">
        <f t="shared" si="11"/>
        <v>0</v>
      </c>
      <c r="E22" s="7">
        <f>'2014'!G8</f>
        <v>0</v>
      </c>
      <c r="F22" s="7">
        <f>'2014'!H8</f>
        <v>0</v>
      </c>
      <c r="G22" s="53">
        <f t="shared" si="0"/>
        <v>0</v>
      </c>
      <c r="H22" s="53">
        <f t="shared" si="1"/>
        <v>0</v>
      </c>
      <c r="I22" s="54">
        <f>SUM(I20:I21)</f>
        <v>0</v>
      </c>
      <c r="J22" s="54">
        <f>SUM(J20:J21)</f>
        <v>0</v>
      </c>
      <c r="K22" s="54">
        <f t="shared" ref="K22:L22" si="12">SUM(K20:K21)</f>
        <v>0</v>
      </c>
      <c r="L22" s="54">
        <f t="shared" si="12"/>
        <v>0</v>
      </c>
    </row>
    <row r="23" spans="1:12" x14ac:dyDescent="0.2">
      <c r="A23" s="28">
        <f>'2014'!A9</f>
        <v>41647</v>
      </c>
      <c r="B23" s="29">
        <f>A23</f>
        <v>41647</v>
      </c>
      <c r="C23" s="26" t="s">
        <v>12</v>
      </c>
      <c r="D23" s="30">
        <f t="shared" si="11"/>
        <v>0</v>
      </c>
      <c r="E23" s="78">
        <v>0</v>
      </c>
      <c r="F23" s="78">
        <v>0</v>
      </c>
      <c r="G23" s="31">
        <f t="shared" si="0"/>
        <v>0</v>
      </c>
      <c r="H23" s="31">
        <f t="shared" si="1"/>
        <v>0</v>
      </c>
      <c r="I23" s="79">
        <v>0</v>
      </c>
      <c r="J23" s="79">
        <v>0</v>
      </c>
      <c r="K23" s="79">
        <v>0</v>
      </c>
      <c r="L23" s="79">
        <v>0</v>
      </c>
    </row>
    <row r="24" spans="1:12" x14ac:dyDescent="0.2">
      <c r="A24" s="32">
        <f>'2014'!A9</f>
        <v>41647</v>
      </c>
      <c r="B24" s="33">
        <f>A24</f>
        <v>41647</v>
      </c>
      <c r="C24" s="37" t="s">
        <v>13</v>
      </c>
      <c r="D24" s="34">
        <f t="shared" si="11"/>
        <v>0</v>
      </c>
      <c r="E24" s="34">
        <f>E25-E23</f>
        <v>0</v>
      </c>
      <c r="F24" s="34">
        <f>F25-F23</f>
        <v>0</v>
      </c>
      <c r="G24" s="35">
        <f t="shared" si="0"/>
        <v>0</v>
      </c>
      <c r="H24" s="35">
        <f t="shared" si="1"/>
        <v>0</v>
      </c>
      <c r="I24" s="80">
        <v>0</v>
      </c>
      <c r="J24" s="80">
        <v>0</v>
      </c>
      <c r="K24" s="80">
        <v>0</v>
      </c>
      <c r="L24" s="80">
        <v>0</v>
      </c>
    </row>
    <row r="25" spans="1:12" x14ac:dyDescent="0.2">
      <c r="A25" s="139" t="s">
        <v>20</v>
      </c>
      <c r="B25" s="139"/>
      <c r="C25" s="139"/>
      <c r="D25" s="7">
        <f t="shared" si="11"/>
        <v>0</v>
      </c>
      <c r="E25" s="7">
        <f>'2014'!G9</f>
        <v>0</v>
      </c>
      <c r="F25" s="7">
        <f>'2014'!H9</f>
        <v>0</v>
      </c>
      <c r="G25" s="53">
        <f t="shared" si="0"/>
        <v>0</v>
      </c>
      <c r="H25" s="53">
        <f t="shared" si="1"/>
        <v>0</v>
      </c>
      <c r="I25" s="54">
        <f>SUM(I23:I24)</f>
        <v>0</v>
      </c>
      <c r="J25" s="54">
        <f>SUM(J23:J24)</f>
        <v>0</v>
      </c>
      <c r="K25" s="54">
        <f t="shared" ref="K25:L25" si="13">SUM(K23:K24)</f>
        <v>0</v>
      </c>
      <c r="L25" s="54">
        <f t="shared" si="13"/>
        <v>0</v>
      </c>
    </row>
    <row r="26" spans="1:12" x14ac:dyDescent="0.2">
      <c r="A26" s="28">
        <f>'2014'!A10</f>
        <v>41648</v>
      </c>
      <c r="B26" s="29">
        <f>A26</f>
        <v>41648</v>
      </c>
      <c r="C26" s="26" t="s">
        <v>12</v>
      </c>
      <c r="D26" s="30">
        <f t="shared" si="11"/>
        <v>0</v>
      </c>
      <c r="E26" s="78">
        <v>0</v>
      </c>
      <c r="F26" s="78">
        <v>0</v>
      </c>
      <c r="G26" s="31">
        <f t="shared" si="0"/>
        <v>0</v>
      </c>
      <c r="H26" s="31">
        <f t="shared" si="1"/>
        <v>0</v>
      </c>
      <c r="I26" s="79">
        <v>0</v>
      </c>
      <c r="J26" s="79">
        <v>0</v>
      </c>
      <c r="K26" s="79">
        <v>0</v>
      </c>
      <c r="L26" s="79">
        <v>0</v>
      </c>
    </row>
    <row r="27" spans="1:12" x14ac:dyDescent="0.2">
      <c r="A27" s="32">
        <f>'2014'!A10</f>
        <v>41648</v>
      </c>
      <c r="B27" s="33">
        <f>A27</f>
        <v>41648</v>
      </c>
      <c r="C27" s="37" t="s">
        <v>13</v>
      </c>
      <c r="D27" s="34">
        <f t="shared" si="11"/>
        <v>0</v>
      </c>
      <c r="E27" s="34">
        <f>E28-E26</f>
        <v>0</v>
      </c>
      <c r="F27" s="34">
        <f>F28-F26</f>
        <v>0</v>
      </c>
      <c r="G27" s="35">
        <f t="shared" si="0"/>
        <v>0</v>
      </c>
      <c r="H27" s="35">
        <f t="shared" si="1"/>
        <v>0</v>
      </c>
      <c r="I27" s="80">
        <v>0</v>
      </c>
      <c r="J27" s="80">
        <v>0</v>
      </c>
      <c r="K27" s="80">
        <v>0</v>
      </c>
      <c r="L27" s="80">
        <v>0</v>
      </c>
    </row>
    <row r="28" spans="1:12" x14ac:dyDescent="0.2">
      <c r="A28" s="139" t="s">
        <v>20</v>
      </c>
      <c r="B28" s="139"/>
      <c r="C28" s="139"/>
      <c r="D28" s="7">
        <f t="shared" si="11"/>
        <v>0</v>
      </c>
      <c r="E28" s="7">
        <f>'2014'!G10</f>
        <v>0</v>
      </c>
      <c r="F28" s="7">
        <f>'2014'!H10</f>
        <v>0</v>
      </c>
      <c r="G28" s="53">
        <f t="shared" si="0"/>
        <v>0</v>
      </c>
      <c r="H28" s="53">
        <f t="shared" si="1"/>
        <v>0</v>
      </c>
      <c r="I28" s="54">
        <f>SUM(I26:I27)</f>
        <v>0</v>
      </c>
      <c r="J28" s="54">
        <f>SUM(J26:J27)</f>
        <v>0</v>
      </c>
      <c r="K28" s="54">
        <f t="shared" ref="K28:L28" si="14">SUM(K26:K27)</f>
        <v>0</v>
      </c>
      <c r="L28" s="54">
        <f t="shared" si="14"/>
        <v>0</v>
      </c>
    </row>
    <row r="29" spans="1:12" x14ac:dyDescent="0.2">
      <c r="A29" s="28">
        <f>'2014'!A11</f>
        <v>41649</v>
      </c>
      <c r="B29" s="29">
        <f>A29</f>
        <v>41649</v>
      </c>
      <c r="C29" s="26" t="s">
        <v>12</v>
      </c>
      <c r="D29" s="30">
        <f t="shared" si="11"/>
        <v>0</v>
      </c>
      <c r="E29" s="78">
        <v>0</v>
      </c>
      <c r="F29" s="78">
        <v>0</v>
      </c>
      <c r="G29" s="31">
        <f t="shared" si="0"/>
        <v>0</v>
      </c>
      <c r="H29" s="31">
        <f t="shared" si="1"/>
        <v>0</v>
      </c>
      <c r="I29" s="79">
        <v>0</v>
      </c>
      <c r="J29" s="79">
        <v>0</v>
      </c>
      <c r="K29" s="79">
        <v>0</v>
      </c>
      <c r="L29" s="79">
        <v>0</v>
      </c>
    </row>
    <row r="30" spans="1:12" x14ac:dyDescent="0.2">
      <c r="A30" s="32">
        <f>'2014'!A11</f>
        <v>41649</v>
      </c>
      <c r="B30" s="33">
        <f>A30</f>
        <v>41649</v>
      </c>
      <c r="C30" s="37" t="s">
        <v>13</v>
      </c>
      <c r="D30" s="34">
        <f t="shared" si="11"/>
        <v>0</v>
      </c>
      <c r="E30" s="34">
        <f>E31-E29</f>
        <v>0</v>
      </c>
      <c r="F30" s="34">
        <f>F31-F29</f>
        <v>0</v>
      </c>
      <c r="G30" s="35">
        <f t="shared" si="0"/>
        <v>0</v>
      </c>
      <c r="H30" s="35">
        <f t="shared" si="1"/>
        <v>0</v>
      </c>
      <c r="I30" s="80">
        <v>0</v>
      </c>
      <c r="J30" s="80">
        <v>0</v>
      </c>
      <c r="K30" s="80">
        <v>0</v>
      </c>
      <c r="L30" s="80">
        <v>0</v>
      </c>
    </row>
    <row r="31" spans="1:12" x14ac:dyDescent="0.2">
      <c r="A31" s="139" t="s">
        <v>20</v>
      </c>
      <c r="B31" s="139"/>
      <c r="C31" s="139"/>
      <c r="D31" s="7">
        <f t="shared" si="11"/>
        <v>0</v>
      </c>
      <c r="E31" s="7">
        <f>'2014'!G11</f>
        <v>0</v>
      </c>
      <c r="F31" s="7">
        <f>'2014'!H11</f>
        <v>0</v>
      </c>
      <c r="G31" s="53">
        <f t="shared" si="0"/>
        <v>0</v>
      </c>
      <c r="H31" s="53">
        <f t="shared" si="1"/>
        <v>0</v>
      </c>
      <c r="I31" s="54">
        <f>SUM(I29:I30)</f>
        <v>0</v>
      </c>
      <c r="J31" s="54">
        <f>SUM(J29:J30)</f>
        <v>0</v>
      </c>
      <c r="K31" s="54">
        <f t="shared" ref="K31:L31" si="15">SUM(K29:K30)</f>
        <v>0</v>
      </c>
      <c r="L31" s="54">
        <f t="shared" si="15"/>
        <v>0</v>
      </c>
    </row>
    <row r="32" spans="1:12" x14ac:dyDescent="0.2">
      <c r="A32" s="28">
        <f>'2014'!A12</f>
        <v>41650</v>
      </c>
      <c r="B32" s="29">
        <f>A32</f>
        <v>41650</v>
      </c>
      <c r="C32" s="26" t="s">
        <v>12</v>
      </c>
      <c r="D32" s="30">
        <f t="shared" si="11"/>
        <v>0</v>
      </c>
      <c r="E32" s="78">
        <v>0</v>
      </c>
      <c r="F32" s="78">
        <v>0</v>
      </c>
      <c r="G32" s="31">
        <f t="shared" si="0"/>
        <v>0</v>
      </c>
      <c r="H32" s="31">
        <f t="shared" si="1"/>
        <v>0</v>
      </c>
      <c r="I32" s="79">
        <v>0</v>
      </c>
      <c r="J32" s="79">
        <v>0</v>
      </c>
      <c r="K32" s="79">
        <v>0</v>
      </c>
      <c r="L32" s="79">
        <v>0</v>
      </c>
    </row>
    <row r="33" spans="1:12" x14ac:dyDescent="0.2">
      <c r="A33" s="32">
        <f>'2014'!A12</f>
        <v>41650</v>
      </c>
      <c r="B33" s="33">
        <f>A33</f>
        <v>41650</v>
      </c>
      <c r="C33" s="37" t="s">
        <v>13</v>
      </c>
      <c r="D33" s="34">
        <f t="shared" si="11"/>
        <v>0</v>
      </c>
      <c r="E33" s="34">
        <f>E34-E32</f>
        <v>0</v>
      </c>
      <c r="F33" s="34">
        <f>F34-F32</f>
        <v>0</v>
      </c>
      <c r="G33" s="35">
        <f t="shared" si="0"/>
        <v>0</v>
      </c>
      <c r="H33" s="35">
        <f t="shared" si="1"/>
        <v>0</v>
      </c>
      <c r="I33" s="80">
        <v>0</v>
      </c>
      <c r="J33" s="80">
        <v>0</v>
      </c>
      <c r="K33" s="80">
        <v>0</v>
      </c>
      <c r="L33" s="80">
        <v>0</v>
      </c>
    </row>
    <row r="34" spans="1:12" x14ac:dyDescent="0.2">
      <c r="A34" s="139" t="s">
        <v>20</v>
      </c>
      <c r="B34" s="139"/>
      <c r="C34" s="139"/>
      <c r="D34" s="7">
        <f t="shared" si="11"/>
        <v>0</v>
      </c>
      <c r="E34" s="7">
        <f>'2014'!G12</f>
        <v>0</v>
      </c>
      <c r="F34" s="7">
        <f>'2014'!H12</f>
        <v>0</v>
      </c>
      <c r="G34" s="53">
        <f t="shared" si="0"/>
        <v>0</v>
      </c>
      <c r="H34" s="53">
        <f t="shared" si="1"/>
        <v>0</v>
      </c>
      <c r="I34" s="54">
        <f>SUM(I32:I33)</f>
        <v>0</v>
      </c>
      <c r="J34" s="54">
        <f>SUM(J32:J33)</f>
        <v>0</v>
      </c>
      <c r="K34" s="54">
        <f t="shared" ref="K34:L34" si="16">SUM(K32:K33)</f>
        <v>0</v>
      </c>
      <c r="L34" s="54">
        <f t="shared" si="16"/>
        <v>0</v>
      </c>
    </row>
    <row r="35" spans="1:12" x14ac:dyDescent="0.2">
      <c r="A35" s="28">
        <f>'2014'!A13</f>
        <v>41651</v>
      </c>
      <c r="B35" s="29">
        <f>A35</f>
        <v>41651</v>
      </c>
      <c r="C35" s="26" t="s">
        <v>12</v>
      </c>
      <c r="D35" s="30">
        <f t="shared" si="11"/>
        <v>0</v>
      </c>
      <c r="E35" s="78">
        <v>0</v>
      </c>
      <c r="F35" s="78">
        <v>0</v>
      </c>
      <c r="G35" s="31">
        <f t="shared" si="0"/>
        <v>0</v>
      </c>
      <c r="H35" s="31">
        <f t="shared" si="1"/>
        <v>0</v>
      </c>
      <c r="I35" s="79">
        <v>0</v>
      </c>
      <c r="J35" s="79">
        <v>0</v>
      </c>
      <c r="K35" s="79">
        <v>0</v>
      </c>
      <c r="L35" s="79">
        <v>0</v>
      </c>
    </row>
    <row r="36" spans="1:12" x14ac:dyDescent="0.2">
      <c r="A36" s="32">
        <f>'2014'!A13</f>
        <v>41651</v>
      </c>
      <c r="B36" s="33">
        <f>A36</f>
        <v>41651</v>
      </c>
      <c r="C36" s="37" t="s">
        <v>13</v>
      </c>
      <c r="D36" s="34">
        <f t="shared" si="11"/>
        <v>0</v>
      </c>
      <c r="E36" s="34">
        <f>E37-E35</f>
        <v>0</v>
      </c>
      <c r="F36" s="34">
        <f>F37-F35</f>
        <v>0</v>
      </c>
      <c r="G36" s="35">
        <f t="shared" si="0"/>
        <v>0</v>
      </c>
      <c r="H36" s="35">
        <f t="shared" si="1"/>
        <v>0</v>
      </c>
      <c r="I36" s="80">
        <v>0</v>
      </c>
      <c r="J36" s="80">
        <v>0</v>
      </c>
      <c r="K36" s="80">
        <v>0</v>
      </c>
      <c r="L36" s="80">
        <v>0</v>
      </c>
    </row>
    <row r="37" spans="1:12" x14ac:dyDescent="0.2">
      <c r="A37" s="139" t="s">
        <v>20</v>
      </c>
      <c r="B37" s="139"/>
      <c r="C37" s="139"/>
      <c r="D37" s="7">
        <f t="shared" si="11"/>
        <v>0</v>
      </c>
      <c r="E37" s="7">
        <f>'2014'!G13</f>
        <v>0</v>
      </c>
      <c r="F37" s="7">
        <f>'2014'!H13</f>
        <v>0</v>
      </c>
      <c r="G37" s="53">
        <f t="shared" si="0"/>
        <v>0</v>
      </c>
      <c r="H37" s="53">
        <f t="shared" si="1"/>
        <v>0</v>
      </c>
      <c r="I37" s="54">
        <f>SUM(I35:I36)</f>
        <v>0</v>
      </c>
      <c r="J37" s="54">
        <f>SUM(J35:J36)</f>
        <v>0</v>
      </c>
      <c r="K37" s="54">
        <f t="shared" ref="K37:L37" si="17">SUM(K35:K36)</f>
        <v>0</v>
      </c>
      <c r="L37" s="54">
        <f t="shared" si="17"/>
        <v>0</v>
      </c>
    </row>
    <row r="38" spans="1:12" x14ac:dyDescent="0.2">
      <c r="A38" s="28">
        <f>'2014'!A14</f>
        <v>41652</v>
      </c>
      <c r="B38" s="29">
        <f>A38</f>
        <v>41652</v>
      </c>
      <c r="C38" s="26" t="s">
        <v>12</v>
      </c>
      <c r="D38" s="30">
        <f t="shared" si="11"/>
        <v>0</v>
      </c>
      <c r="E38" s="78">
        <v>0</v>
      </c>
      <c r="F38" s="78">
        <v>0</v>
      </c>
      <c r="G38" s="31">
        <f t="shared" si="0"/>
        <v>0</v>
      </c>
      <c r="H38" s="31">
        <f t="shared" si="1"/>
        <v>0</v>
      </c>
      <c r="I38" s="79">
        <v>0</v>
      </c>
      <c r="J38" s="79">
        <v>0</v>
      </c>
      <c r="K38" s="79">
        <v>0</v>
      </c>
      <c r="L38" s="79">
        <v>0</v>
      </c>
    </row>
    <row r="39" spans="1:12" x14ac:dyDescent="0.2">
      <c r="A39" s="32">
        <f>'2014'!A14</f>
        <v>41652</v>
      </c>
      <c r="B39" s="33">
        <f>A39</f>
        <v>41652</v>
      </c>
      <c r="C39" s="37" t="s">
        <v>13</v>
      </c>
      <c r="D39" s="34">
        <f t="shared" si="11"/>
        <v>0</v>
      </c>
      <c r="E39" s="34">
        <f>E40-E38</f>
        <v>0</v>
      </c>
      <c r="F39" s="34">
        <f>F40-F38</f>
        <v>0</v>
      </c>
      <c r="G39" s="35">
        <f t="shared" si="0"/>
        <v>0</v>
      </c>
      <c r="H39" s="35">
        <f t="shared" si="1"/>
        <v>0</v>
      </c>
      <c r="I39" s="80">
        <v>0</v>
      </c>
      <c r="J39" s="80">
        <v>0</v>
      </c>
      <c r="K39" s="80">
        <v>0</v>
      </c>
      <c r="L39" s="80">
        <v>0</v>
      </c>
    </row>
    <row r="40" spans="1:12" x14ac:dyDescent="0.2">
      <c r="A40" s="139" t="s">
        <v>20</v>
      </c>
      <c r="B40" s="139"/>
      <c r="C40" s="139"/>
      <c r="D40" s="7">
        <f t="shared" si="11"/>
        <v>0</v>
      </c>
      <c r="E40" s="7">
        <f>'2014'!G14</f>
        <v>0</v>
      </c>
      <c r="F40" s="7">
        <f>'2014'!H14</f>
        <v>0</v>
      </c>
      <c r="G40" s="53">
        <f t="shared" si="0"/>
        <v>0</v>
      </c>
      <c r="H40" s="53">
        <f t="shared" si="1"/>
        <v>0</v>
      </c>
      <c r="I40" s="54">
        <f>SUM(I38:I39)</f>
        <v>0</v>
      </c>
      <c r="J40" s="54">
        <f>SUM(J38:J39)</f>
        <v>0</v>
      </c>
      <c r="K40" s="54">
        <f t="shared" ref="K40:L40" si="18">SUM(K38:K39)</f>
        <v>0</v>
      </c>
      <c r="L40" s="54">
        <f t="shared" si="18"/>
        <v>0</v>
      </c>
    </row>
    <row r="41" spans="1:12" x14ac:dyDescent="0.2">
      <c r="A41" s="28">
        <f>'2014'!A15</f>
        <v>41653</v>
      </c>
      <c r="B41" s="29">
        <f>A41</f>
        <v>41653</v>
      </c>
      <c r="C41" s="26" t="s">
        <v>12</v>
      </c>
      <c r="D41" s="30">
        <f t="shared" si="11"/>
        <v>0</v>
      </c>
      <c r="E41" s="78">
        <v>0</v>
      </c>
      <c r="F41" s="78">
        <v>0</v>
      </c>
      <c r="G41" s="31">
        <f t="shared" si="0"/>
        <v>0</v>
      </c>
      <c r="H41" s="31">
        <f t="shared" si="1"/>
        <v>0</v>
      </c>
      <c r="I41" s="79">
        <v>0</v>
      </c>
      <c r="J41" s="79">
        <v>0</v>
      </c>
      <c r="K41" s="79">
        <v>0</v>
      </c>
      <c r="L41" s="79">
        <v>0</v>
      </c>
    </row>
    <row r="42" spans="1:12" x14ac:dyDescent="0.2">
      <c r="A42" s="32">
        <f>'2014'!A15</f>
        <v>41653</v>
      </c>
      <c r="B42" s="33">
        <f>A42</f>
        <v>41653</v>
      </c>
      <c r="C42" s="37" t="s">
        <v>13</v>
      </c>
      <c r="D42" s="34">
        <f t="shared" si="11"/>
        <v>0</v>
      </c>
      <c r="E42" s="34">
        <f>E43-E41</f>
        <v>0</v>
      </c>
      <c r="F42" s="34">
        <f>F43-F41</f>
        <v>0</v>
      </c>
      <c r="G42" s="35">
        <f t="shared" si="0"/>
        <v>0</v>
      </c>
      <c r="H42" s="35">
        <f t="shared" si="1"/>
        <v>0</v>
      </c>
      <c r="I42" s="80">
        <v>0</v>
      </c>
      <c r="J42" s="80">
        <v>0</v>
      </c>
      <c r="K42" s="80">
        <v>0</v>
      </c>
      <c r="L42" s="80">
        <v>0</v>
      </c>
    </row>
    <row r="43" spans="1:12" x14ac:dyDescent="0.2">
      <c r="A43" s="139" t="s">
        <v>20</v>
      </c>
      <c r="B43" s="139"/>
      <c r="C43" s="139"/>
      <c r="D43" s="7">
        <f t="shared" si="11"/>
        <v>0</v>
      </c>
      <c r="E43" s="7">
        <f>'2014'!G15</f>
        <v>0</v>
      </c>
      <c r="F43" s="7">
        <f>'2014'!H15</f>
        <v>0</v>
      </c>
      <c r="G43" s="53">
        <f t="shared" si="0"/>
        <v>0</v>
      </c>
      <c r="H43" s="53">
        <f t="shared" si="1"/>
        <v>0</v>
      </c>
      <c r="I43" s="54">
        <f>SUM(I41:I42)</f>
        <v>0</v>
      </c>
      <c r="J43" s="54">
        <f>SUM(J41:J42)</f>
        <v>0</v>
      </c>
      <c r="K43" s="54">
        <f t="shared" ref="K43:L43" si="19">SUM(K41:K42)</f>
        <v>0</v>
      </c>
      <c r="L43" s="54">
        <f t="shared" si="19"/>
        <v>0</v>
      </c>
    </row>
    <row r="44" spans="1:12" x14ac:dyDescent="0.2">
      <c r="A44" s="28">
        <f>'2014'!A16</f>
        <v>41654</v>
      </c>
      <c r="B44" s="29">
        <f>A44</f>
        <v>41654</v>
      </c>
      <c r="C44" s="26" t="s">
        <v>12</v>
      </c>
      <c r="D44" s="30">
        <f t="shared" si="11"/>
        <v>0</v>
      </c>
      <c r="E44" s="78">
        <v>0</v>
      </c>
      <c r="F44" s="78">
        <v>0</v>
      </c>
      <c r="G44" s="31">
        <f t="shared" si="0"/>
        <v>0</v>
      </c>
      <c r="H44" s="31">
        <f t="shared" si="1"/>
        <v>0</v>
      </c>
      <c r="I44" s="79">
        <v>0</v>
      </c>
      <c r="J44" s="79">
        <v>0</v>
      </c>
      <c r="K44" s="79">
        <v>0</v>
      </c>
      <c r="L44" s="79">
        <v>0</v>
      </c>
    </row>
    <row r="45" spans="1:12" x14ac:dyDescent="0.2">
      <c r="A45" s="32">
        <f>'2014'!A16</f>
        <v>41654</v>
      </c>
      <c r="B45" s="33">
        <f>A45</f>
        <v>41654</v>
      </c>
      <c r="C45" s="37" t="s">
        <v>13</v>
      </c>
      <c r="D45" s="34">
        <f t="shared" si="11"/>
        <v>0</v>
      </c>
      <c r="E45" s="34">
        <f>E46-E44</f>
        <v>0</v>
      </c>
      <c r="F45" s="34">
        <f>F46-F44</f>
        <v>0</v>
      </c>
      <c r="G45" s="35">
        <f t="shared" si="0"/>
        <v>0</v>
      </c>
      <c r="H45" s="35">
        <f t="shared" si="1"/>
        <v>0</v>
      </c>
      <c r="I45" s="80">
        <v>0</v>
      </c>
      <c r="J45" s="80">
        <v>0</v>
      </c>
      <c r="K45" s="80">
        <v>0</v>
      </c>
      <c r="L45" s="80">
        <v>0</v>
      </c>
    </row>
    <row r="46" spans="1:12" x14ac:dyDescent="0.2">
      <c r="A46" s="139" t="s">
        <v>20</v>
      </c>
      <c r="B46" s="139"/>
      <c r="C46" s="139"/>
      <c r="D46" s="7">
        <f t="shared" si="11"/>
        <v>0</v>
      </c>
      <c r="E46" s="7">
        <f>'2014'!G16</f>
        <v>0</v>
      </c>
      <c r="F46" s="7">
        <f>'2014'!H16</f>
        <v>0</v>
      </c>
      <c r="G46" s="53">
        <f t="shared" si="0"/>
        <v>0</v>
      </c>
      <c r="H46" s="53">
        <f t="shared" si="1"/>
        <v>0</v>
      </c>
      <c r="I46" s="54">
        <f>SUM(I44:I45)</f>
        <v>0</v>
      </c>
      <c r="J46" s="54">
        <f>SUM(J44:J45)</f>
        <v>0</v>
      </c>
      <c r="K46" s="54">
        <f t="shared" ref="K46:L46" si="20">SUM(K44:K45)</f>
        <v>0</v>
      </c>
      <c r="L46" s="54">
        <f t="shared" si="20"/>
        <v>0</v>
      </c>
    </row>
    <row r="47" spans="1:12" x14ac:dyDescent="0.2">
      <c r="A47" s="28">
        <f>'2014'!A17</f>
        <v>41655</v>
      </c>
      <c r="B47" s="29">
        <f>A47</f>
        <v>41655</v>
      </c>
      <c r="C47" s="26" t="s">
        <v>12</v>
      </c>
      <c r="D47" s="30">
        <f t="shared" si="11"/>
        <v>0</v>
      </c>
      <c r="E47" s="78">
        <v>0</v>
      </c>
      <c r="F47" s="78">
        <v>0</v>
      </c>
      <c r="G47" s="31">
        <f t="shared" si="0"/>
        <v>0</v>
      </c>
      <c r="H47" s="31">
        <f t="shared" si="1"/>
        <v>0</v>
      </c>
      <c r="I47" s="79">
        <v>0</v>
      </c>
      <c r="J47" s="79">
        <v>0</v>
      </c>
      <c r="K47" s="79">
        <v>0</v>
      </c>
      <c r="L47" s="79">
        <v>0</v>
      </c>
    </row>
    <row r="48" spans="1:12" x14ac:dyDescent="0.2">
      <c r="A48" s="32">
        <f>'2014'!A17</f>
        <v>41655</v>
      </c>
      <c r="B48" s="33">
        <f>A48</f>
        <v>41655</v>
      </c>
      <c r="C48" s="37" t="s">
        <v>13</v>
      </c>
      <c r="D48" s="34">
        <f t="shared" si="11"/>
        <v>0</v>
      </c>
      <c r="E48" s="34">
        <f>E49-E47</f>
        <v>0</v>
      </c>
      <c r="F48" s="34">
        <f>F49-F47</f>
        <v>0</v>
      </c>
      <c r="G48" s="35">
        <f t="shared" si="0"/>
        <v>0</v>
      </c>
      <c r="H48" s="35">
        <f t="shared" si="1"/>
        <v>0</v>
      </c>
      <c r="I48" s="80">
        <v>0</v>
      </c>
      <c r="J48" s="80">
        <v>0</v>
      </c>
      <c r="K48" s="80">
        <v>0</v>
      </c>
      <c r="L48" s="80">
        <v>0</v>
      </c>
    </row>
    <row r="49" spans="1:12" x14ac:dyDescent="0.2">
      <c r="A49" s="139" t="s">
        <v>20</v>
      </c>
      <c r="B49" s="139"/>
      <c r="C49" s="139"/>
      <c r="D49" s="7">
        <f t="shared" si="11"/>
        <v>0</v>
      </c>
      <c r="E49" s="7">
        <f>'2014'!G17</f>
        <v>0</v>
      </c>
      <c r="F49" s="7">
        <f>'2014'!H17</f>
        <v>0</v>
      </c>
      <c r="G49" s="53">
        <f t="shared" si="0"/>
        <v>0</v>
      </c>
      <c r="H49" s="53">
        <f t="shared" si="1"/>
        <v>0</v>
      </c>
      <c r="I49" s="54">
        <f>SUM(I47:I48)</f>
        <v>0</v>
      </c>
      <c r="J49" s="54">
        <f>SUM(J47:J48)</f>
        <v>0</v>
      </c>
      <c r="K49" s="54">
        <f t="shared" ref="K49:L49" si="21">SUM(K47:K48)</f>
        <v>0</v>
      </c>
      <c r="L49" s="54">
        <f t="shared" si="21"/>
        <v>0</v>
      </c>
    </row>
    <row r="50" spans="1:12" x14ac:dyDescent="0.2">
      <c r="A50" s="28">
        <f>'2014'!A18</f>
        <v>41656</v>
      </c>
      <c r="B50" s="29">
        <f>A50</f>
        <v>41656</v>
      </c>
      <c r="C50" s="26" t="s">
        <v>12</v>
      </c>
      <c r="D50" s="30">
        <f t="shared" si="11"/>
        <v>0</v>
      </c>
      <c r="E50" s="78">
        <v>0</v>
      </c>
      <c r="F50" s="78">
        <v>0</v>
      </c>
      <c r="G50" s="31">
        <f t="shared" si="0"/>
        <v>0</v>
      </c>
      <c r="H50" s="31">
        <f t="shared" si="1"/>
        <v>0</v>
      </c>
      <c r="I50" s="79">
        <v>0</v>
      </c>
      <c r="J50" s="79">
        <v>0</v>
      </c>
      <c r="K50" s="79">
        <v>0</v>
      </c>
      <c r="L50" s="79">
        <v>0</v>
      </c>
    </row>
    <row r="51" spans="1:12" x14ac:dyDescent="0.2">
      <c r="A51" s="32">
        <f>'2014'!A18</f>
        <v>41656</v>
      </c>
      <c r="B51" s="33">
        <f>A51</f>
        <v>41656</v>
      </c>
      <c r="C51" s="37" t="s">
        <v>13</v>
      </c>
      <c r="D51" s="34">
        <f t="shared" si="11"/>
        <v>0</v>
      </c>
      <c r="E51" s="34">
        <f>E52-E50</f>
        <v>0</v>
      </c>
      <c r="F51" s="34">
        <f>F52-F50</f>
        <v>0</v>
      </c>
      <c r="G51" s="35">
        <f t="shared" si="0"/>
        <v>0</v>
      </c>
      <c r="H51" s="35">
        <f t="shared" si="1"/>
        <v>0</v>
      </c>
      <c r="I51" s="80">
        <v>0</v>
      </c>
      <c r="J51" s="80">
        <v>0</v>
      </c>
      <c r="K51" s="80">
        <v>0</v>
      </c>
      <c r="L51" s="80">
        <v>0</v>
      </c>
    </row>
    <row r="52" spans="1:12" x14ac:dyDescent="0.2">
      <c r="A52" s="139" t="s">
        <v>20</v>
      </c>
      <c r="B52" s="139"/>
      <c r="C52" s="139"/>
      <c r="D52" s="7">
        <f t="shared" ref="D52:D83" si="22">E52+F52</f>
        <v>0</v>
      </c>
      <c r="E52" s="7">
        <f>'2014'!G18</f>
        <v>0</v>
      </c>
      <c r="F52" s="7">
        <f>'2014'!H18</f>
        <v>0</v>
      </c>
      <c r="G52" s="53">
        <f t="shared" si="0"/>
        <v>0</v>
      </c>
      <c r="H52" s="53">
        <f t="shared" si="1"/>
        <v>0</v>
      </c>
      <c r="I52" s="54">
        <f>SUM(I50:I51)</f>
        <v>0</v>
      </c>
      <c r="J52" s="54">
        <f>SUM(J50:J51)</f>
        <v>0</v>
      </c>
      <c r="K52" s="54">
        <f t="shared" ref="K52:L52" si="23">SUM(K50:K51)</f>
        <v>0</v>
      </c>
      <c r="L52" s="54">
        <f t="shared" si="23"/>
        <v>0</v>
      </c>
    </row>
    <row r="53" spans="1:12" x14ac:dyDescent="0.2">
      <c r="A53" s="28">
        <f>'2014'!A19</f>
        <v>41657</v>
      </c>
      <c r="B53" s="29">
        <f>A53</f>
        <v>41657</v>
      </c>
      <c r="C53" s="26" t="s">
        <v>12</v>
      </c>
      <c r="D53" s="30">
        <f t="shared" si="22"/>
        <v>0</v>
      </c>
      <c r="E53" s="78">
        <v>0</v>
      </c>
      <c r="F53" s="78">
        <v>0</v>
      </c>
      <c r="G53" s="31">
        <f t="shared" si="0"/>
        <v>0</v>
      </c>
      <c r="H53" s="31">
        <f t="shared" si="1"/>
        <v>0</v>
      </c>
      <c r="I53" s="79">
        <v>0</v>
      </c>
      <c r="J53" s="79">
        <v>0</v>
      </c>
      <c r="K53" s="79">
        <v>0</v>
      </c>
      <c r="L53" s="79">
        <v>0</v>
      </c>
    </row>
    <row r="54" spans="1:12" x14ac:dyDescent="0.2">
      <c r="A54" s="32">
        <f>'2014'!A19</f>
        <v>41657</v>
      </c>
      <c r="B54" s="33">
        <f>A54</f>
        <v>41657</v>
      </c>
      <c r="C54" s="37" t="s">
        <v>13</v>
      </c>
      <c r="D54" s="34">
        <f t="shared" si="22"/>
        <v>0</v>
      </c>
      <c r="E54" s="34">
        <f>E55-E53</f>
        <v>0</v>
      </c>
      <c r="F54" s="34">
        <f>F55-F53</f>
        <v>0</v>
      </c>
      <c r="G54" s="35">
        <f t="shared" si="0"/>
        <v>0</v>
      </c>
      <c r="H54" s="35">
        <f t="shared" si="1"/>
        <v>0</v>
      </c>
      <c r="I54" s="80">
        <v>0</v>
      </c>
      <c r="J54" s="80">
        <v>0</v>
      </c>
      <c r="K54" s="80">
        <v>0</v>
      </c>
      <c r="L54" s="80">
        <v>0</v>
      </c>
    </row>
    <row r="55" spans="1:12" x14ac:dyDescent="0.2">
      <c r="A55" s="139" t="s">
        <v>20</v>
      </c>
      <c r="B55" s="139"/>
      <c r="C55" s="139"/>
      <c r="D55" s="7">
        <f t="shared" si="22"/>
        <v>0</v>
      </c>
      <c r="E55" s="7">
        <f>'2014'!G19</f>
        <v>0</v>
      </c>
      <c r="F55" s="7">
        <f>'2014'!H19</f>
        <v>0</v>
      </c>
      <c r="G55" s="53">
        <f t="shared" si="0"/>
        <v>0</v>
      </c>
      <c r="H55" s="53">
        <f t="shared" si="1"/>
        <v>0</v>
      </c>
      <c r="I55" s="54">
        <f>SUM(I53:I54)</f>
        <v>0</v>
      </c>
      <c r="J55" s="54">
        <f>SUM(J53:J54)</f>
        <v>0</v>
      </c>
      <c r="K55" s="54">
        <f t="shared" ref="K55:L55" si="24">SUM(K53:K54)</f>
        <v>0</v>
      </c>
      <c r="L55" s="54">
        <f t="shared" si="24"/>
        <v>0</v>
      </c>
    </row>
    <row r="56" spans="1:12" x14ac:dyDescent="0.2">
      <c r="A56" s="28">
        <f>'2014'!A20</f>
        <v>41658</v>
      </c>
      <c r="B56" s="29">
        <f>A56</f>
        <v>41658</v>
      </c>
      <c r="C56" s="26" t="s">
        <v>12</v>
      </c>
      <c r="D56" s="30">
        <f t="shared" si="22"/>
        <v>0</v>
      </c>
      <c r="E56" s="78">
        <v>0</v>
      </c>
      <c r="F56" s="78">
        <v>0</v>
      </c>
      <c r="G56" s="31">
        <f t="shared" si="0"/>
        <v>0</v>
      </c>
      <c r="H56" s="31">
        <f t="shared" si="1"/>
        <v>0</v>
      </c>
      <c r="I56" s="79">
        <v>0</v>
      </c>
      <c r="J56" s="79">
        <v>0</v>
      </c>
      <c r="K56" s="79">
        <v>0</v>
      </c>
      <c r="L56" s="79">
        <v>0</v>
      </c>
    </row>
    <row r="57" spans="1:12" x14ac:dyDescent="0.2">
      <c r="A57" s="32">
        <f>'2014'!A20</f>
        <v>41658</v>
      </c>
      <c r="B57" s="33">
        <f>A57</f>
        <v>41658</v>
      </c>
      <c r="C57" s="37" t="s">
        <v>13</v>
      </c>
      <c r="D57" s="34">
        <f t="shared" si="22"/>
        <v>0</v>
      </c>
      <c r="E57" s="34">
        <f>E58-E56</f>
        <v>0</v>
      </c>
      <c r="F57" s="34">
        <f>F58-F56</f>
        <v>0</v>
      </c>
      <c r="G57" s="35">
        <f t="shared" si="0"/>
        <v>0</v>
      </c>
      <c r="H57" s="35">
        <f t="shared" si="1"/>
        <v>0</v>
      </c>
      <c r="I57" s="80">
        <v>0</v>
      </c>
      <c r="J57" s="80">
        <v>0</v>
      </c>
      <c r="K57" s="80">
        <v>0</v>
      </c>
      <c r="L57" s="80">
        <v>0</v>
      </c>
    </row>
    <row r="58" spans="1:12" x14ac:dyDescent="0.2">
      <c r="A58" s="139" t="s">
        <v>20</v>
      </c>
      <c r="B58" s="139"/>
      <c r="C58" s="139"/>
      <c r="D58" s="7">
        <f t="shared" si="22"/>
        <v>0</v>
      </c>
      <c r="E58" s="7">
        <f>'2014'!G20</f>
        <v>0</v>
      </c>
      <c r="F58" s="7">
        <f>'2014'!H20</f>
        <v>0</v>
      </c>
      <c r="G58" s="53">
        <f t="shared" si="0"/>
        <v>0</v>
      </c>
      <c r="H58" s="53">
        <f t="shared" si="1"/>
        <v>0</v>
      </c>
      <c r="I58" s="54">
        <f>SUM(I56:I57)</f>
        <v>0</v>
      </c>
      <c r="J58" s="54">
        <f>SUM(J56:J57)</f>
        <v>0</v>
      </c>
      <c r="K58" s="54">
        <f t="shared" ref="K58:L58" si="25">SUM(K56:K57)</f>
        <v>0</v>
      </c>
      <c r="L58" s="54">
        <f t="shared" si="25"/>
        <v>0</v>
      </c>
    </row>
    <row r="59" spans="1:12" x14ac:dyDescent="0.2">
      <c r="A59" s="28">
        <f>'2014'!A21</f>
        <v>41659</v>
      </c>
      <c r="B59" s="29">
        <f>A59</f>
        <v>41659</v>
      </c>
      <c r="C59" s="26" t="s">
        <v>12</v>
      </c>
      <c r="D59" s="30">
        <f t="shared" si="22"/>
        <v>0</v>
      </c>
      <c r="E59" s="78">
        <v>0</v>
      </c>
      <c r="F59" s="78">
        <v>0</v>
      </c>
      <c r="G59" s="31">
        <f t="shared" si="0"/>
        <v>0</v>
      </c>
      <c r="H59" s="31">
        <f t="shared" si="1"/>
        <v>0</v>
      </c>
      <c r="I59" s="79">
        <v>0</v>
      </c>
      <c r="J59" s="79">
        <v>0</v>
      </c>
      <c r="K59" s="79">
        <v>0</v>
      </c>
      <c r="L59" s="79">
        <v>0</v>
      </c>
    </row>
    <row r="60" spans="1:12" x14ac:dyDescent="0.2">
      <c r="A60" s="32">
        <f>'2014'!A21</f>
        <v>41659</v>
      </c>
      <c r="B60" s="33">
        <f>A60</f>
        <v>41659</v>
      </c>
      <c r="C60" s="37" t="s">
        <v>13</v>
      </c>
      <c r="D60" s="34">
        <f t="shared" si="22"/>
        <v>0</v>
      </c>
      <c r="E60" s="34">
        <f>E61-E59</f>
        <v>0</v>
      </c>
      <c r="F60" s="34">
        <f>F61-F59</f>
        <v>0</v>
      </c>
      <c r="G60" s="35">
        <f t="shared" si="0"/>
        <v>0</v>
      </c>
      <c r="H60" s="35">
        <f t="shared" si="1"/>
        <v>0</v>
      </c>
      <c r="I60" s="80">
        <v>0</v>
      </c>
      <c r="J60" s="80">
        <v>0</v>
      </c>
      <c r="K60" s="80">
        <v>0</v>
      </c>
      <c r="L60" s="80">
        <v>0</v>
      </c>
    </row>
    <row r="61" spans="1:12" x14ac:dyDescent="0.2">
      <c r="A61" s="139" t="s">
        <v>20</v>
      </c>
      <c r="B61" s="139"/>
      <c r="C61" s="139"/>
      <c r="D61" s="7">
        <f t="shared" si="22"/>
        <v>0</v>
      </c>
      <c r="E61" s="7">
        <f>'2014'!G21</f>
        <v>0</v>
      </c>
      <c r="F61" s="7">
        <f>'2014'!H21</f>
        <v>0</v>
      </c>
      <c r="G61" s="53">
        <f t="shared" si="0"/>
        <v>0</v>
      </c>
      <c r="H61" s="53">
        <f t="shared" si="1"/>
        <v>0</v>
      </c>
      <c r="I61" s="54">
        <f>SUM(I59:I60)</f>
        <v>0</v>
      </c>
      <c r="J61" s="54">
        <f>SUM(J59:J60)</f>
        <v>0</v>
      </c>
      <c r="K61" s="54">
        <f t="shared" ref="K61:L61" si="26">SUM(K59:K60)</f>
        <v>0</v>
      </c>
      <c r="L61" s="54">
        <f t="shared" si="26"/>
        <v>0</v>
      </c>
    </row>
    <row r="62" spans="1:12" x14ac:dyDescent="0.2">
      <c r="A62" s="28">
        <f>'2014'!A22</f>
        <v>41660</v>
      </c>
      <c r="B62" s="29">
        <f>A62</f>
        <v>41660</v>
      </c>
      <c r="C62" s="26" t="s">
        <v>12</v>
      </c>
      <c r="D62" s="30">
        <f t="shared" si="22"/>
        <v>0</v>
      </c>
      <c r="E62" s="78">
        <v>0</v>
      </c>
      <c r="F62" s="78">
        <v>0</v>
      </c>
      <c r="G62" s="31">
        <f t="shared" si="0"/>
        <v>0</v>
      </c>
      <c r="H62" s="31">
        <f t="shared" si="1"/>
        <v>0</v>
      </c>
      <c r="I62" s="79">
        <v>0</v>
      </c>
      <c r="J62" s="79">
        <v>0</v>
      </c>
      <c r="K62" s="79">
        <v>0</v>
      </c>
      <c r="L62" s="79">
        <v>0</v>
      </c>
    </row>
    <row r="63" spans="1:12" x14ac:dyDescent="0.2">
      <c r="A63" s="32">
        <f>'2014'!A22</f>
        <v>41660</v>
      </c>
      <c r="B63" s="33">
        <f>A63</f>
        <v>41660</v>
      </c>
      <c r="C63" s="37" t="s">
        <v>13</v>
      </c>
      <c r="D63" s="34">
        <f t="shared" si="22"/>
        <v>0</v>
      </c>
      <c r="E63" s="34">
        <f>E64-E62</f>
        <v>0</v>
      </c>
      <c r="F63" s="34">
        <f>F64-F62</f>
        <v>0</v>
      </c>
      <c r="G63" s="35">
        <f t="shared" si="0"/>
        <v>0</v>
      </c>
      <c r="H63" s="35">
        <f t="shared" si="1"/>
        <v>0</v>
      </c>
      <c r="I63" s="80">
        <v>0</v>
      </c>
      <c r="J63" s="80">
        <v>0</v>
      </c>
      <c r="K63" s="80">
        <v>0</v>
      </c>
      <c r="L63" s="80">
        <v>0</v>
      </c>
    </row>
    <row r="64" spans="1:12" x14ac:dyDescent="0.2">
      <c r="A64" s="139" t="s">
        <v>20</v>
      </c>
      <c r="B64" s="139"/>
      <c r="C64" s="139"/>
      <c r="D64" s="7">
        <f t="shared" si="22"/>
        <v>0</v>
      </c>
      <c r="E64" s="7">
        <f>'2014'!G22</f>
        <v>0</v>
      </c>
      <c r="F64" s="7">
        <f>'2014'!H22</f>
        <v>0</v>
      </c>
      <c r="G64" s="53">
        <f t="shared" si="0"/>
        <v>0</v>
      </c>
      <c r="H64" s="53">
        <f t="shared" si="1"/>
        <v>0</v>
      </c>
      <c r="I64" s="54">
        <f>SUM(I62:I63)</f>
        <v>0</v>
      </c>
      <c r="J64" s="54">
        <f>SUM(J62:J63)</f>
        <v>0</v>
      </c>
      <c r="K64" s="54">
        <f t="shared" ref="K64:L64" si="27">SUM(K62:K63)</f>
        <v>0</v>
      </c>
      <c r="L64" s="54">
        <f t="shared" si="27"/>
        <v>0</v>
      </c>
    </row>
    <row r="65" spans="1:12" x14ac:dyDescent="0.2">
      <c r="A65" s="28">
        <f>'2014'!A23</f>
        <v>41661</v>
      </c>
      <c r="B65" s="29">
        <f>A65</f>
        <v>41661</v>
      </c>
      <c r="C65" s="26" t="s">
        <v>12</v>
      </c>
      <c r="D65" s="30">
        <f t="shared" si="22"/>
        <v>0</v>
      </c>
      <c r="E65" s="78">
        <v>0</v>
      </c>
      <c r="F65" s="78">
        <v>0</v>
      </c>
      <c r="G65" s="31">
        <f t="shared" si="0"/>
        <v>0</v>
      </c>
      <c r="H65" s="31">
        <f t="shared" si="1"/>
        <v>0</v>
      </c>
      <c r="I65" s="79">
        <v>0</v>
      </c>
      <c r="J65" s="79">
        <v>0</v>
      </c>
      <c r="K65" s="79">
        <v>0</v>
      </c>
      <c r="L65" s="79">
        <v>0</v>
      </c>
    </row>
    <row r="66" spans="1:12" x14ac:dyDescent="0.2">
      <c r="A66" s="32">
        <f>'2014'!A23</f>
        <v>41661</v>
      </c>
      <c r="B66" s="33">
        <f>A66</f>
        <v>41661</v>
      </c>
      <c r="C66" s="37" t="s">
        <v>13</v>
      </c>
      <c r="D66" s="34">
        <f t="shared" si="22"/>
        <v>0</v>
      </c>
      <c r="E66" s="34">
        <f>E67-E65</f>
        <v>0</v>
      </c>
      <c r="F66" s="34">
        <f>F67-F65</f>
        <v>0</v>
      </c>
      <c r="G66" s="35">
        <f t="shared" ref="G66:G129" si="28">IF(E66=0,0,E66/D66)</f>
        <v>0</v>
      </c>
      <c r="H66" s="35">
        <f t="shared" ref="H66:H129" si="29">IF(F66=0,0,F66/D66)</f>
        <v>0</v>
      </c>
      <c r="I66" s="80">
        <v>0</v>
      </c>
      <c r="J66" s="80">
        <v>0</v>
      </c>
      <c r="K66" s="80">
        <v>0</v>
      </c>
      <c r="L66" s="80">
        <v>0</v>
      </c>
    </row>
    <row r="67" spans="1:12" x14ac:dyDescent="0.2">
      <c r="A67" s="139" t="s">
        <v>20</v>
      </c>
      <c r="B67" s="139"/>
      <c r="C67" s="139"/>
      <c r="D67" s="7">
        <f t="shared" si="22"/>
        <v>0</v>
      </c>
      <c r="E67" s="7">
        <f>'2014'!G23</f>
        <v>0</v>
      </c>
      <c r="F67" s="7">
        <f>'2014'!H23</f>
        <v>0</v>
      </c>
      <c r="G67" s="53">
        <f t="shared" si="28"/>
        <v>0</v>
      </c>
      <c r="H67" s="53">
        <f t="shared" si="29"/>
        <v>0</v>
      </c>
      <c r="I67" s="54">
        <f>SUM(I65:I66)</f>
        <v>0</v>
      </c>
      <c r="J67" s="54">
        <f>SUM(J65:J66)</f>
        <v>0</v>
      </c>
      <c r="K67" s="54">
        <f t="shared" ref="K67:L67" si="30">SUM(K65:K66)</f>
        <v>0</v>
      </c>
      <c r="L67" s="54">
        <f t="shared" si="30"/>
        <v>0</v>
      </c>
    </row>
    <row r="68" spans="1:12" x14ac:dyDescent="0.2">
      <c r="A68" s="28">
        <f>'2014'!A24</f>
        <v>41662</v>
      </c>
      <c r="B68" s="29">
        <f>A68</f>
        <v>41662</v>
      </c>
      <c r="C68" s="26" t="s">
        <v>12</v>
      </c>
      <c r="D68" s="30">
        <f t="shared" si="22"/>
        <v>0</v>
      </c>
      <c r="E68" s="78">
        <v>0</v>
      </c>
      <c r="F68" s="78">
        <v>0</v>
      </c>
      <c r="G68" s="31">
        <f t="shared" si="28"/>
        <v>0</v>
      </c>
      <c r="H68" s="31">
        <f t="shared" si="29"/>
        <v>0</v>
      </c>
      <c r="I68" s="79">
        <v>0</v>
      </c>
      <c r="J68" s="79">
        <v>0</v>
      </c>
      <c r="K68" s="79">
        <v>0</v>
      </c>
      <c r="L68" s="79">
        <v>0</v>
      </c>
    </row>
    <row r="69" spans="1:12" x14ac:dyDescent="0.2">
      <c r="A69" s="32">
        <f>'2014'!A24</f>
        <v>41662</v>
      </c>
      <c r="B69" s="33">
        <f>A69</f>
        <v>41662</v>
      </c>
      <c r="C69" s="37" t="s">
        <v>13</v>
      </c>
      <c r="D69" s="34">
        <f t="shared" si="22"/>
        <v>0</v>
      </c>
      <c r="E69" s="34">
        <f>E70-E68</f>
        <v>0</v>
      </c>
      <c r="F69" s="34">
        <f>F70-F68</f>
        <v>0</v>
      </c>
      <c r="G69" s="35">
        <f t="shared" si="28"/>
        <v>0</v>
      </c>
      <c r="H69" s="35">
        <f t="shared" si="29"/>
        <v>0</v>
      </c>
      <c r="I69" s="80">
        <v>0</v>
      </c>
      <c r="J69" s="80">
        <v>0</v>
      </c>
      <c r="K69" s="80">
        <v>0</v>
      </c>
      <c r="L69" s="80">
        <v>0</v>
      </c>
    </row>
    <row r="70" spans="1:12" x14ac:dyDescent="0.2">
      <c r="A70" s="139" t="s">
        <v>20</v>
      </c>
      <c r="B70" s="139"/>
      <c r="C70" s="139"/>
      <c r="D70" s="7">
        <f t="shared" si="22"/>
        <v>0</v>
      </c>
      <c r="E70" s="7">
        <f>'2014'!G24</f>
        <v>0</v>
      </c>
      <c r="F70" s="7">
        <f>'2014'!H24</f>
        <v>0</v>
      </c>
      <c r="G70" s="53">
        <f t="shared" si="28"/>
        <v>0</v>
      </c>
      <c r="H70" s="53">
        <f t="shared" si="29"/>
        <v>0</v>
      </c>
      <c r="I70" s="54">
        <f>SUM(I68:I69)</f>
        <v>0</v>
      </c>
      <c r="J70" s="54">
        <f>SUM(J68:J69)</f>
        <v>0</v>
      </c>
      <c r="K70" s="54">
        <f t="shared" ref="K70:L70" si="31">SUM(K68:K69)</f>
        <v>0</v>
      </c>
      <c r="L70" s="54">
        <f t="shared" si="31"/>
        <v>0</v>
      </c>
    </row>
    <row r="71" spans="1:12" x14ac:dyDescent="0.2">
      <c r="A71" s="28">
        <f>'2014'!A25</f>
        <v>41663</v>
      </c>
      <c r="B71" s="29">
        <f>A71</f>
        <v>41663</v>
      </c>
      <c r="C71" s="26" t="s">
        <v>12</v>
      </c>
      <c r="D71" s="30">
        <f t="shared" si="22"/>
        <v>0</v>
      </c>
      <c r="E71" s="78">
        <v>0</v>
      </c>
      <c r="F71" s="78">
        <v>0</v>
      </c>
      <c r="G71" s="31">
        <f t="shared" si="28"/>
        <v>0</v>
      </c>
      <c r="H71" s="31">
        <f t="shared" si="29"/>
        <v>0</v>
      </c>
      <c r="I71" s="79">
        <v>0</v>
      </c>
      <c r="J71" s="79">
        <v>0</v>
      </c>
      <c r="K71" s="79">
        <v>0</v>
      </c>
      <c r="L71" s="79">
        <v>0</v>
      </c>
    </row>
    <row r="72" spans="1:12" x14ac:dyDescent="0.2">
      <c r="A72" s="32">
        <f>'2014'!A25</f>
        <v>41663</v>
      </c>
      <c r="B72" s="33">
        <f>A72</f>
        <v>41663</v>
      </c>
      <c r="C72" s="37" t="s">
        <v>13</v>
      </c>
      <c r="D72" s="34">
        <f t="shared" si="22"/>
        <v>0</v>
      </c>
      <c r="E72" s="34">
        <f>E73-E71</f>
        <v>0</v>
      </c>
      <c r="F72" s="34">
        <f>F73-F71</f>
        <v>0</v>
      </c>
      <c r="G72" s="35">
        <f t="shared" si="28"/>
        <v>0</v>
      </c>
      <c r="H72" s="35">
        <f t="shared" si="29"/>
        <v>0</v>
      </c>
      <c r="I72" s="80">
        <v>0</v>
      </c>
      <c r="J72" s="80">
        <v>0</v>
      </c>
      <c r="K72" s="80">
        <v>0</v>
      </c>
      <c r="L72" s="80">
        <v>0</v>
      </c>
    </row>
    <row r="73" spans="1:12" x14ac:dyDescent="0.2">
      <c r="A73" s="139" t="s">
        <v>20</v>
      </c>
      <c r="B73" s="139"/>
      <c r="C73" s="139"/>
      <c r="D73" s="7">
        <f t="shared" si="22"/>
        <v>0</v>
      </c>
      <c r="E73" s="7">
        <f>'2014'!G25</f>
        <v>0</v>
      </c>
      <c r="F73" s="7">
        <f>'2014'!H25</f>
        <v>0</v>
      </c>
      <c r="G73" s="53">
        <f t="shared" si="28"/>
        <v>0</v>
      </c>
      <c r="H73" s="53">
        <f t="shared" si="29"/>
        <v>0</v>
      </c>
      <c r="I73" s="54">
        <f>SUM(I71:I72)</f>
        <v>0</v>
      </c>
      <c r="J73" s="54">
        <f>SUM(J71:J72)</f>
        <v>0</v>
      </c>
      <c r="K73" s="54">
        <f t="shared" ref="K73:L73" si="32">SUM(K71:K72)</f>
        <v>0</v>
      </c>
      <c r="L73" s="54">
        <f t="shared" si="32"/>
        <v>0</v>
      </c>
    </row>
    <row r="74" spans="1:12" x14ac:dyDescent="0.2">
      <c r="A74" s="28">
        <f>'2014'!A26</f>
        <v>41664</v>
      </c>
      <c r="B74" s="29">
        <f>A74</f>
        <v>41664</v>
      </c>
      <c r="C74" s="26" t="s">
        <v>12</v>
      </c>
      <c r="D74" s="30">
        <f t="shared" si="22"/>
        <v>0</v>
      </c>
      <c r="E74" s="78">
        <v>0</v>
      </c>
      <c r="F74" s="78">
        <v>0</v>
      </c>
      <c r="G74" s="31">
        <f t="shared" si="28"/>
        <v>0</v>
      </c>
      <c r="H74" s="31">
        <f t="shared" si="29"/>
        <v>0</v>
      </c>
      <c r="I74" s="79">
        <v>0</v>
      </c>
      <c r="J74" s="79">
        <v>0</v>
      </c>
      <c r="K74" s="79">
        <v>0</v>
      </c>
      <c r="L74" s="79">
        <v>0</v>
      </c>
    </row>
    <row r="75" spans="1:12" x14ac:dyDescent="0.2">
      <c r="A75" s="32">
        <f>'2014'!A26</f>
        <v>41664</v>
      </c>
      <c r="B75" s="33">
        <f>A75</f>
        <v>41664</v>
      </c>
      <c r="C75" s="37" t="s">
        <v>13</v>
      </c>
      <c r="D75" s="34">
        <f t="shared" si="22"/>
        <v>0</v>
      </c>
      <c r="E75" s="34">
        <f>E76-E74</f>
        <v>0</v>
      </c>
      <c r="F75" s="34">
        <f>F76-F74</f>
        <v>0</v>
      </c>
      <c r="G75" s="35">
        <f t="shared" si="28"/>
        <v>0</v>
      </c>
      <c r="H75" s="35">
        <f t="shared" si="29"/>
        <v>0</v>
      </c>
      <c r="I75" s="80">
        <v>0</v>
      </c>
      <c r="J75" s="80">
        <v>0</v>
      </c>
      <c r="K75" s="80">
        <v>0</v>
      </c>
      <c r="L75" s="80">
        <v>0</v>
      </c>
    </row>
    <row r="76" spans="1:12" x14ac:dyDescent="0.2">
      <c r="A76" s="139" t="s">
        <v>20</v>
      </c>
      <c r="B76" s="139"/>
      <c r="C76" s="139"/>
      <c r="D76" s="7">
        <f t="shared" si="22"/>
        <v>0</v>
      </c>
      <c r="E76" s="7">
        <f>'2014'!G26</f>
        <v>0</v>
      </c>
      <c r="F76" s="7">
        <f>'2014'!H26</f>
        <v>0</v>
      </c>
      <c r="G76" s="53">
        <f t="shared" si="28"/>
        <v>0</v>
      </c>
      <c r="H76" s="53">
        <f t="shared" si="29"/>
        <v>0</v>
      </c>
      <c r="I76" s="54">
        <f>SUM(I74:I75)</f>
        <v>0</v>
      </c>
      <c r="J76" s="54">
        <f>SUM(J74:J75)</f>
        <v>0</v>
      </c>
      <c r="K76" s="54">
        <f t="shared" ref="K76:L76" si="33">SUM(K74:K75)</f>
        <v>0</v>
      </c>
      <c r="L76" s="54">
        <f t="shared" si="33"/>
        <v>0</v>
      </c>
    </row>
    <row r="77" spans="1:12" x14ac:dyDescent="0.2">
      <c r="A77" s="28">
        <f>'2014'!A27</f>
        <v>41665</v>
      </c>
      <c r="B77" s="29">
        <f>A77</f>
        <v>41665</v>
      </c>
      <c r="C77" s="26" t="s">
        <v>12</v>
      </c>
      <c r="D77" s="30">
        <f t="shared" si="22"/>
        <v>0</v>
      </c>
      <c r="E77" s="78">
        <v>0</v>
      </c>
      <c r="F77" s="78">
        <v>0</v>
      </c>
      <c r="G77" s="31">
        <f t="shared" si="28"/>
        <v>0</v>
      </c>
      <c r="H77" s="31">
        <f t="shared" si="29"/>
        <v>0</v>
      </c>
      <c r="I77" s="79">
        <v>0</v>
      </c>
      <c r="J77" s="79">
        <v>0</v>
      </c>
      <c r="K77" s="79">
        <v>0</v>
      </c>
      <c r="L77" s="79">
        <v>0</v>
      </c>
    </row>
    <row r="78" spans="1:12" x14ac:dyDescent="0.2">
      <c r="A78" s="32">
        <f>'2014'!A27</f>
        <v>41665</v>
      </c>
      <c r="B78" s="33">
        <f>A78</f>
        <v>41665</v>
      </c>
      <c r="C78" s="37" t="s">
        <v>13</v>
      </c>
      <c r="D78" s="34">
        <f t="shared" si="22"/>
        <v>0</v>
      </c>
      <c r="E78" s="34">
        <f>E79-E77</f>
        <v>0</v>
      </c>
      <c r="F78" s="34">
        <f>F79-F77</f>
        <v>0</v>
      </c>
      <c r="G78" s="35">
        <f t="shared" si="28"/>
        <v>0</v>
      </c>
      <c r="H78" s="35">
        <f t="shared" si="29"/>
        <v>0</v>
      </c>
      <c r="I78" s="80">
        <v>0</v>
      </c>
      <c r="J78" s="80">
        <v>0</v>
      </c>
      <c r="K78" s="80">
        <v>0</v>
      </c>
      <c r="L78" s="80">
        <v>0</v>
      </c>
    </row>
    <row r="79" spans="1:12" x14ac:dyDescent="0.2">
      <c r="A79" s="139" t="s">
        <v>20</v>
      </c>
      <c r="B79" s="139"/>
      <c r="C79" s="139"/>
      <c r="D79" s="7">
        <f t="shared" si="22"/>
        <v>0</v>
      </c>
      <c r="E79" s="7">
        <f>'2014'!G27</f>
        <v>0</v>
      </c>
      <c r="F79" s="7">
        <f>'2014'!H27</f>
        <v>0</v>
      </c>
      <c r="G79" s="53">
        <f t="shared" si="28"/>
        <v>0</v>
      </c>
      <c r="H79" s="53">
        <f t="shared" si="29"/>
        <v>0</v>
      </c>
      <c r="I79" s="54">
        <f>SUM(I77:I78)</f>
        <v>0</v>
      </c>
      <c r="J79" s="54">
        <f>SUM(J77:J78)</f>
        <v>0</v>
      </c>
      <c r="K79" s="54">
        <f t="shared" ref="K79:L79" si="34">SUM(K77:K78)</f>
        <v>0</v>
      </c>
      <c r="L79" s="54">
        <f t="shared" si="34"/>
        <v>0</v>
      </c>
    </row>
    <row r="80" spans="1:12" x14ac:dyDescent="0.2">
      <c r="A80" s="28">
        <f>'2014'!A28</f>
        <v>41666</v>
      </c>
      <c r="B80" s="29">
        <f>A80</f>
        <v>41666</v>
      </c>
      <c r="C80" s="26" t="s">
        <v>12</v>
      </c>
      <c r="D80" s="30">
        <f t="shared" si="22"/>
        <v>0</v>
      </c>
      <c r="E80" s="78">
        <v>0</v>
      </c>
      <c r="F80" s="78">
        <v>0</v>
      </c>
      <c r="G80" s="31">
        <f t="shared" si="28"/>
        <v>0</v>
      </c>
      <c r="H80" s="31">
        <f t="shared" si="29"/>
        <v>0</v>
      </c>
      <c r="I80" s="79">
        <v>0</v>
      </c>
      <c r="J80" s="79">
        <v>0</v>
      </c>
      <c r="K80" s="79">
        <v>0</v>
      </c>
      <c r="L80" s="79">
        <v>0</v>
      </c>
    </row>
    <row r="81" spans="1:12" x14ac:dyDescent="0.2">
      <c r="A81" s="32">
        <f>'2014'!A28</f>
        <v>41666</v>
      </c>
      <c r="B81" s="33">
        <f>A81</f>
        <v>41666</v>
      </c>
      <c r="C81" s="37" t="s">
        <v>13</v>
      </c>
      <c r="D81" s="34">
        <f t="shared" si="22"/>
        <v>0</v>
      </c>
      <c r="E81" s="34">
        <f>E82-E80</f>
        <v>0</v>
      </c>
      <c r="F81" s="34">
        <f>F82-F80</f>
        <v>0</v>
      </c>
      <c r="G81" s="35">
        <f t="shared" si="28"/>
        <v>0</v>
      </c>
      <c r="H81" s="35">
        <f t="shared" si="29"/>
        <v>0</v>
      </c>
      <c r="I81" s="80">
        <v>0</v>
      </c>
      <c r="J81" s="80">
        <v>0</v>
      </c>
      <c r="K81" s="80">
        <v>0</v>
      </c>
      <c r="L81" s="80">
        <v>0</v>
      </c>
    </row>
    <row r="82" spans="1:12" x14ac:dyDescent="0.2">
      <c r="A82" s="139" t="s">
        <v>20</v>
      </c>
      <c r="B82" s="139"/>
      <c r="C82" s="139"/>
      <c r="D82" s="7">
        <f t="shared" si="22"/>
        <v>0</v>
      </c>
      <c r="E82" s="7">
        <f>'2014'!G28</f>
        <v>0</v>
      </c>
      <c r="F82" s="7">
        <f>'2014'!H28</f>
        <v>0</v>
      </c>
      <c r="G82" s="53">
        <f t="shared" si="28"/>
        <v>0</v>
      </c>
      <c r="H82" s="53">
        <f t="shared" si="29"/>
        <v>0</v>
      </c>
      <c r="I82" s="54">
        <f>SUM(I80:I81)</f>
        <v>0</v>
      </c>
      <c r="J82" s="54">
        <f>SUM(J80:J81)</f>
        <v>0</v>
      </c>
      <c r="K82" s="54">
        <f t="shared" ref="K82:L82" si="35">SUM(K80:K81)</f>
        <v>0</v>
      </c>
      <c r="L82" s="54">
        <f t="shared" si="35"/>
        <v>0</v>
      </c>
    </row>
    <row r="83" spans="1:12" x14ac:dyDescent="0.2">
      <c r="A83" s="28">
        <f>'2014'!A29</f>
        <v>41667</v>
      </c>
      <c r="B83" s="29">
        <f>A83</f>
        <v>41667</v>
      </c>
      <c r="C83" s="26" t="s">
        <v>12</v>
      </c>
      <c r="D83" s="30">
        <f t="shared" si="22"/>
        <v>0</v>
      </c>
      <c r="E83" s="78">
        <v>0</v>
      </c>
      <c r="F83" s="78">
        <v>0</v>
      </c>
      <c r="G83" s="31">
        <f t="shared" si="28"/>
        <v>0</v>
      </c>
      <c r="H83" s="31">
        <f t="shared" si="29"/>
        <v>0</v>
      </c>
      <c r="I83" s="79">
        <v>0</v>
      </c>
      <c r="J83" s="79">
        <v>0</v>
      </c>
      <c r="K83" s="79">
        <v>0</v>
      </c>
      <c r="L83" s="79">
        <v>0</v>
      </c>
    </row>
    <row r="84" spans="1:12" x14ac:dyDescent="0.2">
      <c r="A84" s="32">
        <f>'2014'!A29</f>
        <v>41667</v>
      </c>
      <c r="B84" s="33">
        <f>A84</f>
        <v>41667</v>
      </c>
      <c r="C84" s="37" t="s">
        <v>13</v>
      </c>
      <c r="D84" s="34">
        <f t="shared" ref="D84:D96" si="36">E84+F84</f>
        <v>0</v>
      </c>
      <c r="E84" s="34">
        <f>E85-E83</f>
        <v>0</v>
      </c>
      <c r="F84" s="34">
        <f>F85-F83</f>
        <v>0</v>
      </c>
      <c r="G84" s="35">
        <f t="shared" si="28"/>
        <v>0</v>
      </c>
      <c r="H84" s="35">
        <f t="shared" si="29"/>
        <v>0</v>
      </c>
      <c r="I84" s="80">
        <v>0</v>
      </c>
      <c r="J84" s="80">
        <v>0</v>
      </c>
      <c r="K84" s="80">
        <v>0</v>
      </c>
      <c r="L84" s="80">
        <v>0</v>
      </c>
    </row>
    <row r="85" spans="1:12" x14ac:dyDescent="0.2">
      <c r="A85" s="139" t="s">
        <v>20</v>
      </c>
      <c r="B85" s="139"/>
      <c r="C85" s="139"/>
      <c r="D85" s="7">
        <f t="shared" si="36"/>
        <v>0</v>
      </c>
      <c r="E85" s="7">
        <f>'2014'!G29</f>
        <v>0</v>
      </c>
      <c r="F85" s="7">
        <f>'2014'!H29</f>
        <v>0</v>
      </c>
      <c r="G85" s="53">
        <f t="shared" si="28"/>
        <v>0</v>
      </c>
      <c r="H85" s="53">
        <f t="shared" si="29"/>
        <v>0</v>
      </c>
      <c r="I85" s="54">
        <f>SUM(I83:I84)</f>
        <v>0</v>
      </c>
      <c r="J85" s="54">
        <f>SUM(J83:J84)</f>
        <v>0</v>
      </c>
      <c r="K85" s="54">
        <f t="shared" ref="K85:L85" si="37">SUM(K83:K84)</f>
        <v>0</v>
      </c>
      <c r="L85" s="54">
        <f t="shared" si="37"/>
        <v>0</v>
      </c>
    </row>
    <row r="86" spans="1:12" x14ac:dyDescent="0.2">
      <c r="A86" s="28">
        <f>'2014'!A30</f>
        <v>41668</v>
      </c>
      <c r="B86" s="29">
        <f>A86</f>
        <v>41668</v>
      </c>
      <c r="C86" s="26" t="s">
        <v>12</v>
      </c>
      <c r="D86" s="30">
        <f t="shared" si="36"/>
        <v>0</v>
      </c>
      <c r="E86" s="78">
        <v>0</v>
      </c>
      <c r="F86" s="78">
        <v>0</v>
      </c>
      <c r="G86" s="31">
        <f t="shared" si="28"/>
        <v>0</v>
      </c>
      <c r="H86" s="31">
        <f t="shared" si="29"/>
        <v>0</v>
      </c>
      <c r="I86" s="79">
        <v>0</v>
      </c>
      <c r="J86" s="79">
        <v>0</v>
      </c>
      <c r="K86" s="79">
        <v>0</v>
      </c>
      <c r="L86" s="79">
        <v>0</v>
      </c>
    </row>
    <row r="87" spans="1:12" x14ac:dyDescent="0.2">
      <c r="A87" s="32">
        <f>'2014'!A30</f>
        <v>41668</v>
      </c>
      <c r="B87" s="33">
        <f>A87</f>
        <v>41668</v>
      </c>
      <c r="C87" s="37" t="s">
        <v>13</v>
      </c>
      <c r="D87" s="34">
        <f t="shared" si="36"/>
        <v>0</v>
      </c>
      <c r="E87" s="34">
        <f>E88-E86</f>
        <v>0</v>
      </c>
      <c r="F87" s="34">
        <f>F88-F86</f>
        <v>0</v>
      </c>
      <c r="G87" s="35">
        <f t="shared" si="28"/>
        <v>0</v>
      </c>
      <c r="H87" s="35">
        <f t="shared" si="29"/>
        <v>0</v>
      </c>
      <c r="I87" s="80">
        <v>0</v>
      </c>
      <c r="J87" s="80">
        <v>0</v>
      </c>
      <c r="K87" s="80">
        <v>0</v>
      </c>
      <c r="L87" s="80">
        <v>0</v>
      </c>
    </row>
    <row r="88" spans="1:12" x14ac:dyDescent="0.2">
      <c r="A88" s="139" t="s">
        <v>20</v>
      </c>
      <c r="B88" s="139"/>
      <c r="C88" s="139"/>
      <c r="D88" s="7">
        <f t="shared" si="36"/>
        <v>0</v>
      </c>
      <c r="E88" s="7">
        <f>'2014'!G30</f>
        <v>0</v>
      </c>
      <c r="F88" s="7">
        <f>'2014'!H30</f>
        <v>0</v>
      </c>
      <c r="G88" s="53">
        <f t="shared" si="28"/>
        <v>0</v>
      </c>
      <c r="H88" s="53">
        <f t="shared" si="29"/>
        <v>0</v>
      </c>
      <c r="I88" s="54">
        <f>SUM(I86:I87)</f>
        <v>0</v>
      </c>
      <c r="J88" s="54">
        <f>SUM(J86:J87)</f>
        <v>0</v>
      </c>
      <c r="K88" s="54">
        <f t="shared" ref="K88:L88" si="38">SUM(K86:K87)</f>
        <v>0</v>
      </c>
      <c r="L88" s="54">
        <f t="shared" si="38"/>
        <v>0</v>
      </c>
    </row>
    <row r="89" spans="1:12" x14ac:dyDescent="0.2">
      <c r="A89" s="28">
        <f>'2014'!A31</f>
        <v>41669</v>
      </c>
      <c r="B89" s="29">
        <f>A89</f>
        <v>41669</v>
      </c>
      <c r="C89" s="26" t="s">
        <v>12</v>
      </c>
      <c r="D89" s="30">
        <f t="shared" si="36"/>
        <v>0</v>
      </c>
      <c r="E89" s="78">
        <v>0</v>
      </c>
      <c r="F89" s="78">
        <v>0</v>
      </c>
      <c r="G89" s="31">
        <f t="shared" si="28"/>
        <v>0</v>
      </c>
      <c r="H89" s="31">
        <f t="shared" si="29"/>
        <v>0</v>
      </c>
      <c r="I89" s="79">
        <v>0</v>
      </c>
      <c r="J89" s="79">
        <v>0</v>
      </c>
      <c r="K89" s="79">
        <v>0</v>
      </c>
      <c r="L89" s="79">
        <v>0</v>
      </c>
    </row>
    <row r="90" spans="1:12" x14ac:dyDescent="0.2">
      <c r="A90" s="32">
        <f>'2014'!A31</f>
        <v>41669</v>
      </c>
      <c r="B90" s="33">
        <f>A90</f>
        <v>41669</v>
      </c>
      <c r="C90" s="37" t="s">
        <v>13</v>
      </c>
      <c r="D90" s="34">
        <f t="shared" si="36"/>
        <v>0</v>
      </c>
      <c r="E90" s="34">
        <f>E91-E89</f>
        <v>0</v>
      </c>
      <c r="F90" s="34">
        <f>F91-F89</f>
        <v>0</v>
      </c>
      <c r="G90" s="35">
        <f t="shared" si="28"/>
        <v>0</v>
      </c>
      <c r="H90" s="35">
        <f t="shared" si="29"/>
        <v>0</v>
      </c>
      <c r="I90" s="80">
        <v>0</v>
      </c>
      <c r="J90" s="80">
        <v>0</v>
      </c>
      <c r="K90" s="80">
        <v>0</v>
      </c>
      <c r="L90" s="80">
        <v>0</v>
      </c>
    </row>
    <row r="91" spans="1:12" x14ac:dyDescent="0.2">
      <c r="A91" s="139" t="s">
        <v>20</v>
      </c>
      <c r="B91" s="139"/>
      <c r="C91" s="139"/>
      <c r="D91" s="7">
        <f t="shared" si="36"/>
        <v>0</v>
      </c>
      <c r="E91" s="7">
        <f>'2014'!G31</f>
        <v>0</v>
      </c>
      <c r="F91" s="7">
        <f>'2014'!H31</f>
        <v>0</v>
      </c>
      <c r="G91" s="53">
        <f t="shared" si="28"/>
        <v>0</v>
      </c>
      <c r="H91" s="53">
        <f t="shared" si="29"/>
        <v>0</v>
      </c>
      <c r="I91" s="54">
        <f>SUM(I89:I90)</f>
        <v>0</v>
      </c>
      <c r="J91" s="54">
        <f>SUM(J89:J90)</f>
        <v>0</v>
      </c>
      <c r="K91" s="54">
        <f t="shared" ref="K91:L91" si="39">SUM(K89:K90)</f>
        <v>0</v>
      </c>
      <c r="L91" s="54">
        <f t="shared" si="39"/>
        <v>0</v>
      </c>
    </row>
    <row r="92" spans="1:12" x14ac:dyDescent="0.2">
      <c r="A92" s="28">
        <f>'2014'!A32</f>
        <v>41670</v>
      </c>
      <c r="B92" s="29">
        <f>A92</f>
        <v>41670</v>
      </c>
      <c r="C92" s="26" t="s">
        <v>12</v>
      </c>
      <c r="D92" s="30">
        <f t="shared" si="36"/>
        <v>0</v>
      </c>
      <c r="E92" s="78">
        <v>0</v>
      </c>
      <c r="F92" s="78">
        <v>0</v>
      </c>
      <c r="G92" s="31">
        <f t="shared" si="28"/>
        <v>0</v>
      </c>
      <c r="H92" s="31">
        <f t="shared" si="29"/>
        <v>0</v>
      </c>
      <c r="I92" s="79">
        <v>0</v>
      </c>
      <c r="J92" s="79">
        <v>0</v>
      </c>
      <c r="K92" s="79">
        <v>0</v>
      </c>
      <c r="L92" s="79">
        <v>0</v>
      </c>
    </row>
    <row r="93" spans="1:12" x14ac:dyDescent="0.2">
      <c r="A93" s="32">
        <f>'2014'!A32</f>
        <v>41670</v>
      </c>
      <c r="B93" s="33">
        <f>A93</f>
        <v>41670</v>
      </c>
      <c r="C93" s="37" t="s">
        <v>13</v>
      </c>
      <c r="D93" s="34">
        <f t="shared" si="36"/>
        <v>0</v>
      </c>
      <c r="E93" s="34">
        <f>E94-E92</f>
        <v>0</v>
      </c>
      <c r="F93" s="34">
        <f>F94-F92</f>
        <v>0</v>
      </c>
      <c r="G93" s="35">
        <f t="shared" si="28"/>
        <v>0</v>
      </c>
      <c r="H93" s="35">
        <f t="shared" si="29"/>
        <v>0</v>
      </c>
      <c r="I93" s="80">
        <v>0</v>
      </c>
      <c r="J93" s="80">
        <v>0</v>
      </c>
      <c r="K93" s="80">
        <v>0</v>
      </c>
      <c r="L93" s="80">
        <v>0</v>
      </c>
    </row>
    <row r="94" spans="1:12" x14ac:dyDescent="0.2">
      <c r="A94" s="139" t="s">
        <v>20</v>
      </c>
      <c r="B94" s="139"/>
      <c r="C94" s="139"/>
      <c r="D94" s="7">
        <f t="shared" si="36"/>
        <v>0</v>
      </c>
      <c r="E94" s="7">
        <f>'2014'!G32</f>
        <v>0</v>
      </c>
      <c r="F94" s="7">
        <f>'2014'!H32</f>
        <v>0</v>
      </c>
      <c r="G94" s="53">
        <f t="shared" si="28"/>
        <v>0</v>
      </c>
      <c r="H94" s="53">
        <f t="shared" si="29"/>
        <v>0</v>
      </c>
      <c r="I94" s="54">
        <f>SUM(I92:I93)</f>
        <v>0</v>
      </c>
      <c r="J94" s="54">
        <f>SUM(J92:J93)</f>
        <v>0</v>
      </c>
      <c r="K94" s="54">
        <f t="shared" ref="K94:L94" si="40">SUM(K92:K93)</f>
        <v>0</v>
      </c>
      <c r="L94" s="54">
        <f t="shared" si="40"/>
        <v>0</v>
      </c>
    </row>
    <row r="95" spans="1:12" x14ac:dyDescent="0.2">
      <c r="A95" s="28">
        <f>'2014'!A35</f>
        <v>41671</v>
      </c>
      <c r="B95" s="29">
        <f>A95</f>
        <v>41671</v>
      </c>
      <c r="C95" s="26" t="s">
        <v>12</v>
      </c>
      <c r="D95" s="30">
        <f t="shared" si="36"/>
        <v>0</v>
      </c>
      <c r="E95" s="30">
        <v>0</v>
      </c>
      <c r="F95" s="30">
        <v>0</v>
      </c>
      <c r="G95" s="31">
        <f t="shared" si="28"/>
        <v>0</v>
      </c>
      <c r="H95" s="31">
        <f t="shared" si="29"/>
        <v>0</v>
      </c>
      <c r="I95" s="27">
        <v>0</v>
      </c>
      <c r="J95" s="27">
        <v>0</v>
      </c>
      <c r="K95" s="27">
        <v>0</v>
      </c>
      <c r="L95" s="27">
        <v>0</v>
      </c>
    </row>
    <row r="96" spans="1:12" x14ac:dyDescent="0.2">
      <c r="A96" s="32">
        <f>'2014'!A35</f>
        <v>41671</v>
      </c>
      <c r="B96" s="33">
        <f>A96</f>
        <v>41671</v>
      </c>
      <c r="C96" s="37" t="s">
        <v>13</v>
      </c>
      <c r="D96" s="34">
        <f t="shared" si="36"/>
        <v>0</v>
      </c>
      <c r="E96" s="34">
        <f>E97-E95</f>
        <v>0</v>
      </c>
      <c r="F96" s="34">
        <f>F97-F95</f>
        <v>0</v>
      </c>
      <c r="G96" s="35">
        <f t="shared" si="28"/>
        <v>0</v>
      </c>
      <c r="H96" s="35">
        <f t="shared" si="29"/>
        <v>0</v>
      </c>
      <c r="I96" s="36">
        <v>0</v>
      </c>
      <c r="J96" s="36">
        <v>0</v>
      </c>
      <c r="K96" s="36">
        <v>0</v>
      </c>
      <c r="L96" s="36">
        <v>0</v>
      </c>
    </row>
    <row r="97" spans="1:12" x14ac:dyDescent="0.2">
      <c r="A97" s="139" t="s">
        <v>20</v>
      </c>
      <c r="B97" s="139"/>
      <c r="C97" s="139"/>
      <c r="D97" s="7">
        <v>0</v>
      </c>
      <c r="E97" s="7">
        <v>0</v>
      </c>
      <c r="F97" s="7">
        <v>0</v>
      </c>
      <c r="G97" s="53">
        <f t="shared" si="28"/>
        <v>0</v>
      </c>
      <c r="H97" s="53">
        <f t="shared" si="29"/>
        <v>0</v>
      </c>
      <c r="I97" s="54">
        <f>SUM(I95:I96)</f>
        <v>0</v>
      </c>
      <c r="J97" s="54">
        <f>SUM(J95:J96)</f>
        <v>0</v>
      </c>
      <c r="K97" s="54">
        <f t="shared" ref="K97:L97" si="41">SUM(K95:K96)</f>
        <v>0</v>
      </c>
      <c r="L97" s="54">
        <f t="shared" si="41"/>
        <v>0</v>
      </c>
    </row>
    <row r="98" spans="1:12" x14ac:dyDescent="0.2">
      <c r="A98" s="28">
        <f>'2014'!A36</f>
        <v>41672</v>
      </c>
      <c r="B98" s="29">
        <f>A98</f>
        <v>41672</v>
      </c>
      <c r="C98" s="26" t="s">
        <v>12</v>
      </c>
      <c r="D98" s="30">
        <f>E98+F98</f>
        <v>0</v>
      </c>
      <c r="E98" s="30">
        <v>0</v>
      </c>
      <c r="F98" s="30">
        <v>0</v>
      </c>
      <c r="G98" s="31">
        <f t="shared" si="28"/>
        <v>0</v>
      </c>
      <c r="H98" s="31">
        <f t="shared" si="29"/>
        <v>0</v>
      </c>
      <c r="I98" s="27">
        <v>0</v>
      </c>
      <c r="J98" s="27">
        <v>0</v>
      </c>
      <c r="K98" s="27">
        <v>0</v>
      </c>
      <c r="L98" s="27">
        <v>0</v>
      </c>
    </row>
    <row r="99" spans="1:12" x14ac:dyDescent="0.2">
      <c r="A99" s="32">
        <f>'2014'!A36</f>
        <v>41672</v>
      </c>
      <c r="B99" s="33">
        <f>A99</f>
        <v>41672</v>
      </c>
      <c r="C99" s="37" t="s">
        <v>13</v>
      </c>
      <c r="D99" s="34">
        <f>E99+F99</f>
        <v>0</v>
      </c>
      <c r="E99" s="34">
        <f>E100-E98</f>
        <v>0</v>
      </c>
      <c r="F99" s="34">
        <f>F100-F98</f>
        <v>0</v>
      </c>
      <c r="G99" s="35">
        <f t="shared" si="28"/>
        <v>0</v>
      </c>
      <c r="H99" s="35">
        <f t="shared" si="29"/>
        <v>0</v>
      </c>
      <c r="I99" s="36">
        <v>0</v>
      </c>
      <c r="J99" s="36">
        <v>0</v>
      </c>
      <c r="K99" s="36">
        <v>0</v>
      </c>
      <c r="L99" s="36">
        <v>0</v>
      </c>
    </row>
    <row r="100" spans="1:12" x14ac:dyDescent="0.2">
      <c r="A100" s="139" t="s">
        <v>20</v>
      </c>
      <c r="B100" s="139"/>
      <c r="C100" s="139"/>
      <c r="D100" s="7">
        <v>0</v>
      </c>
      <c r="E100" s="7">
        <v>0</v>
      </c>
      <c r="F100" s="7">
        <v>0</v>
      </c>
      <c r="G100" s="53">
        <f t="shared" si="28"/>
        <v>0</v>
      </c>
      <c r="H100" s="53">
        <f t="shared" si="29"/>
        <v>0</v>
      </c>
      <c r="I100" s="54">
        <f>SUM(I98:I99)</f>
        <v>0</v>
      </c>
      <c r="J100" s="54">
        <f>SUM(J98:J99)</f>
        <v>0</v>
      </c>
      <c r="K100" s="54">
        <f t="shared" ref="K100:L100" si="42">SUM(K98:K99)</f>
        <v>0</v>
      </c>
      <c r="L100" s="54">
        <f t="shared" si="42"/>
        <v>0</v>
      </c>
    </row>
    <row r="101" spans="1:12" x14ac:dyDescent="0.2">
      <c r="A101" s="28">
        <f>'2014'!A37</f>
        <v>41673</v>
      </c>
      <c r="B101" s="29">
        <f>A101</f>
        <v>41673</v>
      </c>
      <c r="C101" s="26" t="s">
        <v>12</v>
      </c>
      <c r="D101" s="30">
        <f>E101+F101</f>
        <v>0</v>
      </c>
      <c r="E101" s="30">
        <v>0</v>
      </c>
      <c r="F101" s="30">
        <v>0</v>
      </c>
      <c r="G101" s="31">
        <f t="shared" si="28"/>
        <v>0</v>
      </c>
      <c r="H101" s="31">
        <f t="shared" si="29"/>
        <v>0</v>
      </c>
      <c r="I101" s="27">
        <v>0</v>
      </c>
      <c r="J101" s="27">
        <v>0</v>
      </c>
      <c r="K101" s="27">
        <v>0</v>
      </c>
      <c r="L101" s="27">
        <v>0</v>
      </c>
    </row>
    <row r="102" spans="1:12" x14ac:dyDescent="0.2">
      <c r="A102" s="32">
        <f>'2014'!A37</f>
        <v>41673</v>
      </c>
      <c r="B102" s="33">
        <f>A102</f>
        <v>41673</v>
      </c>
      <c r="C102" s="37" t="s">
        <v>13</v>
      </c>
      <c r="D102" s="34">
        <f>E102+F102</f>
        <v>0</v>
      </c>
      <c r="E102" s="34">
        <f>E103-E101</f>
        <v>0</v>
      </c>
      <c r="F102" s="34">
        <f>F103-F101</f>
        <v>0</v>
      </c>
      <c r="G102" s="35">
        <f t="shared" si="28"/>
        <v>0</v>
      </c>
      <c r="H102" s="35">
        <f t="shared" si="29"/>
        <v>0</v>
      </c>
      <c r="I102" s="36">
        <v>0</v>
      </c>
      <c r="J102" s="36">
        <v>0</v>
      </c>
      <c r="K102" s="36">
        <v>0</v>
      </c>
      <c r="L102" s="36">
        <v>0</v>
      </c>
    </row>
    <row r="103" spans="1:12" x14ac:dyDescent="0.2">
      <c r="A103" s="139" t="s">
        <v>20</v>
      </c>
      <c r="B103" s="139"/>
      <c r="C103" s="139"/>
      <c r="D103" s="7">
        <v>0</v>
      </c>
      <c r="E103" s="7">
        <v>0</v>
      </c>
      <c r="F103" s="7">
        <v>0</v>
      </c>
      <c r="G103" s="53">
        <f t="shared" si="28"/>
        <v>0</v>
      </c>
      <c r="H103" s="53">
        <f t="shared" si="29"/>
        <v>0</v>
      </c>
      <c r="I103" s="54">
        <f>SUM(I101:I102)</f>
        <v>0</v>
      </c>
      <c r="J103" s="54">
        <f>SUM(J101:J102)</f>
        <v>0</v>
      </c>
      <c r="K103" s="54">
        <f t="shared" ref="K103" si="43">SUM(K101:K102)</f>
        <v>0</v>
      </c>
      <c r="L103" s="54">
        <f>SUM(L101:L102)</f>
        <v>0</v>
      </c>
    </row>
    <row r="104" spans="1:12" x14ac:dyDescent="0.2">
      <c r="A104" s="28">
        <f>'2014'!A38</f>
        <v>41674</v>
      </c>
      <c r="B104" s="29">
        <f>A104</f>
        <v>41674</v>
      </c>
      <c r="C104" s="26" t="s">
        <v>12</v>
      </c>
      <c r="D104" s="30">
        <f>E104+F104</f>
        <v>0</v>
      </c>
      <c r="E104" s="30">
        <v>0</v>
      </c>
      <c r="F104" s="30">
        <v>0</v>
      </c>
      <c r="G104" s="31">
        <f t="shared" si="28"/>
        <v>0</v>
      </c>
      <c r="H104" s="31">
        <f t="shared" si="29"/>
        <v>0</v>
      </c>
      <c r="I104" s="27">
        <v>0</v>
      </c>
      <c r="J104" s="27">
        <v>0</v>
      </c>
      <c r="K104" s="27">
        <v>0</v>
      </c>
      <c r="L104" s="27">
        <v>0</v>
      </c>
    </row>
    <row r="105" spans="1:12" x14ac:dyDescent="0.2">
      <c r="A105" s="32">
        <f>'2014'!A38</f>
        <v>41674</v>
      </c>
      <c r="B105" s="33">
        <f>A105</f>
        <v>41674</v>
      </c>
      <c r="C105" s="37" t="s">
        <v>13</v>
      </c>
      <c r="D105" s="34">
        <f>E105+F105</f>
        <v>0</v>
      </c>
      <c r="E105" s="34">
        <f>E106-E104</f>
        <v>0</v>
      </c>
      <c r="F105" s="34">
        <f>F106-F104</f>
        <v>0</v>
      </c>
      <c r="G105" s="35">
        <f t="shared" si="28"/>
        <v>0</v>
      </c>
      <c r="H105" s="35">
        <f t="shared" si="29"/>
        <v>0</v>
      </c>
      <c r="I105" s="36">
        <v>0</v>
      </c>
      <c r="J105" s="36">
        <v>0</v>
      </c>
      <c r="K105" s="36">
        <v>0</v>
      </c>
      <c r="L105" s="36">
        <v>0</v>
      </c>
    </row>
    <row r="106" spans="1:12" x14ac:dyDescent="0.2">
      <c r="A106" s="139" t="s">
        <v>20</v>
      </c>
      <c r="B106" s="139"/>
      <c r="C106" s="139"/>
      <c r="D106" s="7">
        <v>0</v>
      </c>
      <c r="E106" s="7">
        <v>0</v>
      </c>
      <c r="F106" s="7">
        <v>0</v>
      </c>
      <c r="G106" s="53">
        <f t="shared" si="28"/>
        <v>0</v>
      </c>
      <c r="H106" s="53">
        <f t="shared" si="29"/>
        <v>0</v>
      </c>
      <c r="I106" s="54">
        <f>SUM(I104:I105)</f>
        <v>0</v>
      </c>
      <c r="J106" s="54">
        <f>SUM(J104:J105)</f>
        <v>0</v>
      </c>
      <c r="K106" s="54">
        <f t="shared" ref="K106:L106" si="44">SUM(K104:K105)</f>
        <v>0</v>
      </c>
      <c r="L106" s="54">
        <f t="shared" si="44"/>
        <v>0</v>
      </c>
    </row>
    <row r="107" spans="1:12" x14ac:dyDescent="0.2">
      <c r="A107" s="28">
        <f>'2014'!A39</f>
        <v>41675</v>
      </c>
      <c r="B107" s="29">
        <f>A107</f>
        <v>41675</v>
      </c>
      <c r="C107" s="26" t="s">
        <v>12</v>
      </c>
      <c r="D107" s="30">
        <f>E107+F107</f>
        <v>0</v>
      </c>
      <c r="E107" s="30">
        <v>0</v>
      </c>
      <c r="F107" s="30">
        <v>0</v>
      </c>
      <c r="G107" s="31">
        <f t="shared" si="28"/>
        <v>0</v>
      </c>
      <c r="H107" s="31">
        <f t="shared" si="29"/>
        <v>0</v>
      </c>
      <c r="I107" s="27">
        <v>0</v>
      </c>
      <c r="J107" s="27">
        <v>0</v>
      </c>
      <c r="K107" s="27">
        <v>0</v>
      </c>
      <c r="L107" s="27">
        <v>0</v>
      </c>
    </row>
    <row r="108" spans="1:12" x14ac:dyDescent="0.2">
      <c r="A108" s="32">
        <f>'2014'!A39</f>
        <v>41675</v>
      </c>
      <c r="B108" s="33">
        <f>A108</f>
        <v>41675</v>
      </c>
      <c r="C108" s="37" t="s">
        <v>13</v>
      </c>
      <c r="D108" s="34">
        <f>E108+F108</f>
        <v>0</v>
      </c>
      <c r="E108" s="34">
        <f>E109-E107</f>
        <v>0</v>
      </c>
      <c r="F108" s="34">
        <f>F109-F107</f>
        <v>0</v>
      </c>
      <c r="G108" s="35">
        <f t="shared" si="28"/>
        <v>0</v>
      </c>
      <c r="H108" s="35">
        <f t="shared" si="29"/>
        <v>0</v>
      </c>
      <c r="I108" s="36">
        <v>0</v>
      </c>
      <c r="J108" s="36">
        <v>0</v>
      </c>
      <c r="K108" s="36">
        <v>0</v>
      </c>
      <c r="L108" s="36">
        <v>0</v>
      </c>
    </row>
    <row r="109" spans="1:12" x14ac:dyDescent="0.2">
      <c r="A109" s="139" t="s">
        <v>20</v>
      </c>
      <c r="B109" s="139"/>
      <c r="C109" s="139"/>
      <c r="D109" s="7">
        <v>0</v>
      </c>
      <c r="E109" s="7">
        <v>0</v>
      </c>
      <c r="F109" s="7">
        <v>0</v>
      </c>
      <c r="G109" s="53">
        <f t="shared" si="28"/>
        <v>0</v>
      </c>
      <c r="H109" s="53">
        <f t="shared" si="29"/>
        <v>0</v>
      </c>
      <c r="I109" s="54">
        <f>SUM(I107:I108)</f>
        <v>0</v>
      </c>
      <c r="J109" s="54">
        <f>SUM(J107:J108)</f>
        <v>0</v>
      </c>
      <c r="K109" s="54">
        <f t="shared" ref="K109:L109" si="45">SUM(K107:K108)</f>
        <v>0</v>
      </c>
      <c r="L109" s="54">
        <f t="shared" si="45"/>
        <v>0</v>
      </c>
    </row>
    <row r="110" spans="1:12" x14ac:dyDescent="0.2">
      <c r="A110" s="28">
        <f>'2014'!A40</f>
        <v>41676</v>
      </c>
      <c r="B110" s="29">
        <f>A110</f>
        <v>41676</v>
      </c>
      <c r="C110" s="26" t="s">
        <v>12</v>
      </c>
      <c r="D110" s="30">
        <f>E110+F110</f>
        <v>0</v>
      </c>
      <c r="E110" s="30">
        <v>0</v>
      </c>
      <c r="F110" s="30">
        <v>0</v>
      </c>
      <c r="G110" s="31">
        <f t="shared" si="28"/>
        <v>0</v>
      </c>
      <c r="H110" s="31">
        <f t="shared" si="29"/>
        <v>0</v>
      </c>
      <c r="I110" s="27">
        <v>0</v>
      </c>
      <c r="J110" s="27">
        <v>0</v>
      </c>
      <c r="K110" s="27">
        <v>0</v>
      </c>
      <c r="L110" s="27">
        <v>0</v>
      </c>
    </row>
    <row r="111" spans="1:12" x14ac:dyDescent="0.2">
      <c r="A111" s="32">
        <f>'2014'!A40</f>
        <v>41676</v>
      </c>
      <c r="B111" s="33">
        <f>A111</f>
        <v>41676</v>
      </c>
      <c r="C111" s="37" t="s">
        <v>13</v>
      </c>
      <c r="D111" s="34">
        <f>E111+F111</f>
        <v>0</v>
      </c>
      <c r="E111" s="34">
        <f>E112-E110</f>
        <v>0</v>
      </c>
      <c r="F111" s="34">
        <f>F112-F110</f>
        <v>0</v>
      </c>
      <c r="G111" s="35">
        <f t="shared" si="28"/>
        <v>0</v>
      </c>
      <c r="H111" s="35">
        <f t="shared" si="29"/>
        <v>0</v>
      </c>
      <c r="I111" s="36">
        <v>0</v>
      </c>
      <c r="J111" s="36">
        <v>0</v>
      </c>
      <c r="K111" s="36">
        <v>0</v>
      </c>
      <c r="L111" s="36">
        <v>0</v>
      </c>
    </row>
    <row r="112" spans="1:12" x14ac:dyDescent="0.2">
      <c r="A112" s="139" t="s">
        <v>20</v>
      </c>
      <c r="B112" s="139"/>
      <c r="C112" s="139"/>
      <c r="D112" s="7">
        <v>0</v>
      </c>
      <c r="E112" s="7">
        <v>0</v>
      </c>
      <c r="F112" s="7">
        <v>0</v>
      </c>
      <c r="G112" s="53">
        <f t="shared" si="28"/>
        <v>0</v>
      </c>
      <c r="H112" s="53">
        <f t="shared" si="29"/>
        <v>0</v>
      </c>
      <c r="I112" s="54">
        <f>SUM(I110:I111)</f>
        <v>0</v>
      </c>
      <c r="J112" s="54">
        <f>SUM(J110:J111)</f>
        <v>0</v>
      </c>
      <c r="K112" s="54">
        <f t="shared" ref="K112:L112" si="46">SUM(K110:K111)</f>
        <v>0</v>
      </c>
      <c r="L112" s="54">
        <f t="shared" si="46"/>
        <v>0</v>
      </c>
    </row>
    <row r="113" spans="1:12" x14ac:dyDescent="0.2">
      <c r="A113" s="28">
        <f>'2014'!A41</f>
        <v>41677</v>
      </c>
      <c r="B113" s="29">
        <f>A113</f>
        <v>41677</v>
      </c>
      <c r="C113" s="26" t="s">
        <v>12</v>
      </c>
      <c r="D113" s="30">
        <f>E113+F113</f>
        <v>0</v>
      </c>
      <c r="E113" s="30">
        <v>0</v>
      </c>
      <c r="F113" s="30">
        <v>0</v>
      </c>
      <c r="G113" s="31">
        <f t="shared" si="28"/>
        <v>0</v>
      </c>
      <c r="H113" s="31">
        <f t="shared" si="29"/>
        <v>0</v>
      </c>
      <c r="I113" s="27">
        <v>0</v>
      </c>
      <c r="J113" s="27">
        <v>0</v>
      </c>
      <c r="K113" s="27">
        <v>0</v>
      </c>
      <c r="L113" s="27">
        <v>0</v>
      </c>
    </row>
    <row r="114" spans="1:12" x14ac:dyDescent="0.2">
      <c r="A114" s="32">
        <f>'2014'!A41</f>
        <v>41677</v>
      </c>
      <c r="B114" s="33">
        <f>A114</f>
        <v>41677</v>
      </c>
      <c r="C114" s="37" t="s">
        <v>13</v>
      </c>
      <c r="D114" s="34">
        <f>E114+F114</f>
        <v>0</v>
      </c>
      <c r="E114" s="34">
        <f>E115-E113</f>
        <v>0</v>
      </c>
      <c r="F114" s="34">
        <f>F115-F113</f>
        <v>0</v>
      </c>
      <c r="G114" s="35">
        <f t="shared" si="28"/>
        <v>0</v>
      </c>
      <c r="H114" s="35">
        <f t="shared" si="29"/>
        <v>0</v>
      </c>
      <c r="I114" s="36">
        <v>0</v>
      </c>
      <c r="J114" s="36">
        <v>0</v>
      </c>
      <c r="K114" s="36">
        <v>0</v>
      </c>
      <c r="L114" s="36">
        <v>0</v>
      </c>
    </row>
    <row r="115" spans="1:12" x14ac:dyDescent="0.2">
      <c r="A115" s="139" t="s">
        <v>20</v>
      </c>
      <c r="B115" s="139"/>
      <c r="C115" s="139"/>
      <c r="D115" s="7">
        <v>0</v>
      </c>
      <c r="E115" s="7">
        <v>0</v>
      </c>
      <c r="F115" s="7">
        <v>0</v>
      </c>
      <c r="G115" s="53">
        <f t="shared" si="28"/>
        <v>0</v>
      </c>
      <c r="H115" s="53">
        <f t="shared" si="29"/>
        <v>0</v>
      </c>
      <c r="I115" s="54">
        <f>SUM(I113:I114)</f>
        <v>0</v>
      </c>
      <c r="J115" s="54">
        <f>SUM(J113:J114)</f>
        <v>0</v>
      </c>
      <c r="K115" s="54">
        <f t="shared" ref="K115:L115" si="47">SUM(K113:K114)</f>
        <v>0</v>
      </c>
      <c r="L115" s="54">
        <f t="shared" si="47"/>
        <v>0</v>
      </c>
    </row>
    <row r="116" spans="1:12" x14ac:dyDescent="0.2">
      <c r="A116" s="28">
        <f>'2014'!A42</f>
        <v>41678</v>
      </c>
      <c r="B116" s="29">
        <f>A116</f>
        <v>41678</v>
      </c>
      <c r="C116" s="26" t="s">
        <v>12</v>
      </c>
      <c r="D116" s="30">
        <f>E116+F116</f>
        <v>0</v>
      </c>
      <c r="E116" s="30">
        <v>0</v>
      </c>
      <c r="F116" s="30">
        <v>0</v>
      </c>
      <c r="G116" s="31">
        <f t="shared" si="28"/>
        <v>0</v>
      </c>
      <c r="H116" s="31">
        <f t="shared" si="29"/>
        <v>0</v>
      </c>
      <c r="I116" s="27">
        <v>0</v>
      </c>
      <c r="J116" s="27">
        <v>0</v>
      </c>
      <c r="K116" s="27">
        <v>0</v>
      </c>
      <c r="L116" s="27">
        <v>0</v>
      </c>
    </row>
    <row r="117" spans="1:12" x14ac:dyDescent="0.2">
      <c r="A117" s="32">
        <f>'2014'!A42</f>
        <v>41678</v>
      </c>
      <c r="B117" s="33">
        <f>A117</f>
        <v>41678</v>
      </c>
      <c r="C117" s="37" t="s">
        <v>13</v>
      </c>
      <c r="D117" s="34">
        <f>E117+F117</f>
        <v>0</v>
      </c>
      <c r="E117" s="34">
        <f>E118-E116</f>
        <v>0</v>
      </c>
      <c r="F117" s="34">
        <f>F118-F116</f>
        <v>0</v>
      </c>
      <c r="G117" s="35">
        <f t="shared" si="28"/>
        <v>0</v>
      </c>
      <c r="H117" s="35">
        <f t="shared" si="29"/>
        <v>0</v>
      </c>
      <c r="I117" s="36">
        <v>0</v>
      </c>
      <c r="J117" s="36">
        <v>0</v>
      </c>
      <c r="K117" s="36">
        <v>0</v>
      </c>
      <c r="L117" s="36">
        <v>0</v>
      </c>
    </row>
    <row r="118" spans="1:12" x14ac:dyDescent="0.2">
      <c r="A118" s="139" t="s">
        <v>20</v>
      </c>
      <c r="B118" s="139"/>
      <c r="C118" s="139"/>
      <c r="D118" s="7">
        <v>0</v>
      </c>
      <c r="E118" s="7">
        <v>0</v>
      </c>
      <c r="F118" s="7">
        <v>0</v>
      </c>
      <c r="G118" s="53">
        <f t="shared" si="28"/>
        <v>0</v>
      </c>
      <c r="H118" s="53">
        <f t="shared" si="29"/>
        <v>0</v>
      </c>
      <c r="I118" s="54">
        <f>SUM(I116:I117)</f>
        <v>0</v>
      </c>
      <c r="J118" s="54">
        <f>SUM(J116:J117)</f>
        <v>0</v>
      </c>
      <c r="K118" s="54">
        <f t="shared" ref="K118:L118" si="48">SUM(K116:K117)</f>
        <v>0</v>
      </c>
      <c r="L118" s="54">
        <f t="shared" si="48"/>
        <v>0</v>
      </c>
    </row>
    <row r="119" spans="1:12" x14ac:dyDescent="0.2">
      <c r="A119" s="28">
        <f>'2014'!A43</f>
        <v>41679</v>
      </c>
      <c r="B119" s="29">
        <f>A119</f>
        <v>41679</v>
      </c>
      <c r="C119" s="26" t="s">
        <v>12</v>
      </c>
      <c r="D119" s="30">
        <f>E119+F119</f>
        <v>0</v>
      </c>
      <c r="E119" s="30">
        <v>0</v>
      </c>
      <c r="F119" s="30">
        <v>0</v>
      </c>
      <c r="G119" s="31">
        <f t="shared" si="28"/>
        <v>0</v>
      </c>
      <c r="H119" s="31">
        <f t="shared" si="29"/>
        <v>0</v>
      </c>
      <c r="I119" s="27">
        <v>0</v>
      </c>
      <c r="J119" s="27">
        <v>0</v>
      </c>
      <c r="K119" s="27">
        <v>0</v>
      </c>
      <c r="L119" s="27">
        <v>0</v>
      </c>
    </row>
    <row r="120" spans="1:12" x14ac:dyDescent="0.2">
      <c r="A120" s="32">
        <f>'2014'!A43</f>
        <v>41679</v>
      </c>
      <c r="B120" s="33">
        <f>A120</f>
        <v>41679</v>
      </c>
      <c r="C120" s="37" t="s">
        <v>13</v>
      </c>
      <c r="D120" s="34">
        <f>E120+F120</f>
        <v>0</v>
      </c>
      <c r="E120" s="34">
        <f>E121-E119</f>
        <v>0</v>
      </c>
      <c r="F120" s="34">
        <f>F121-F119</f>
        <v>0</v>
      </c>
      <c r="G120" s="35">
        <f t="shared" si="28"/>
        <v>0</v>
      </c>
      <c r="H120" s="35">
        <f t="shared" si="29"/>
        <v>0</v>
      </c>
      <c r="I120" s="36">
        <v>0</v>
      </c>
      <c r="J120" s="36">
        <v>0</v>
      </c>
      <c r="K120" s="36">
        <v>0</v>
      </c>
      <c r="L120" s="36">
        <v>0</v>
      </c>
    </row>
    <row r="121" spans="1:12" x14ac:dyDescent="0.2">
      <c r="A121" s="139" t="s">
        <v>20</v>
      </c>
      <c r="B121" s="139"/>
      <c r="C121" s="139"/>
      <c r="D121" s="7">
        <v>0</v>
      </c>
      <c r="E121" s="7">
        <v>0</v>
      </c>
      <c r="F121" s="7">
        <v>0</v>
      </c>
      <c r="G121" s="53">
        <f t="shared" si="28"/>
        <v>0</v>
      </c>
      <c r="H121" s="53">
        <f t="shared" si="29"/>
        <v>0</v>
      </c>
      <c r="I121" s="54">
        <f>SUM(I119:I120)</f>
        <v>0</v>
      </c>
      <c r="J121" s="54">
        <f>SUM(J119:J120)</f>
        <v>0</v>
      </c>
      <c r="K121" s="54">
        <f t="shared" ref="K121:L121" si="49">SUM(K119:K120)</f>
        <v>0</v>
      </c>
      <c r="L121" s="54">
        <f t="shared" si="49"/>
        <v>0</v>
      </c>
    </row>
    <row r="122" spans="1:12" x14ac:dyDescent="0.2">
      <c r="A122" s="28">
        <f>'2014'!A44</f>
        <v>41680</v>
      </c>
      <c r="B122" s="29">
        <f>A122</f>
        <v>41680</v>
      </c>
      <c r="C122" s="26" t="s">
        <v>12</v>
      </c>
      <c r="D122" s="30">
        <f>E122+F122</f>
        <v>0</v>
      </c>
      <c r="E122" s="30">
        <v>0</v>
      </c>
      <c r="F122" s="30">
        <v>0</v>
      </c>
      <c r="G122" s="31">
        <f t="shared" si="28"/>
        <v>0</v>
      </c>
      <c r="H122" s="31">
        <f t="shared" si="29"/>
        <v>0</v>
      </c>
      <c r="I122" s="27">
        <v>0</v>
      </c>
      <c r="J122" s="27">
        <v>0</v>
      </c>
      <c r="K122" s="27">
        <v>0</v>
      </c>
      <c r="L122" s="27">
        <v>0</v>
      </c>
    </row>
    <row r="123" spans="1:12" x14ac:dyDescent="0.2">
      <c r="A123" s="32">
        <f>'2014'!A44</f>
        <v>41680</v>
      </c>
      <c r="B123" s="33">
        <f>A123</f>
        <v>41680</v>
      </c>
      <c r="C123" s="37" t="s">
        <v>13</v>
      </c>
      <c r="D123" s="34">
        <f>E123+F123</f>
        <v>0</v>
      </c>
      <c r="E123" s="34">
        <f>E124-E122</f>
        <v>0</v>
      </c>
      <c r="F123" s="34">
        <f>F124-F122</f>
        <v>0</v>
      </c>
      <c r="G123" s="35">
        <f t="shared" si="28"/>
        <v>0</v>
      </c>
      <c r="H123" s="35">
        <f t="shared" si="29"/>
        <v>0</v>
      </c>
      <c r="I123" s="36">
        <v>0</v>
      </c>
      <c r="J123" s="36">
        <v>0</v>
      </c>
      <c r="K123" s="36">
        <v>0</v>
      </c>
      <c r="L123" s="36">
        <v>0</v>
      </c>
    </row>
    <row r="124" spans="1:12" x14ac:dyDescent="0.2">
      <c r="A124" s="139" t="s">
        <v>40</v>
      </c>
      <c r="B124" s="139"/>
      <c r="C124" s="139"/>
      <c r="D124" s="7">
        <v>0</v>
      </c>
      <c r="E124" s="7">
        <v>0</v>
      </c>
      <c r="F124" s="7">
        <v>0</v>
      </c>
      <c r="G124" s="53">
        <f t="shared" si="28"/>
        <v>0</v>
      </c>
      <c r="H124" s="53">
        <f t="shared" si="29"/>
        <v>0</v>
      </c>
      <c r="I124" s="54">
        <f>SUM(I122:I123)</f>
        <v>0</v>
      </c>
      <c r="J124" s="54">
        <f>SUM(J122:J123)</f>
        <v>0</v>
      </c>
      <c r="K124" s="54">
        <f t="shared" ref="K124:L124" si="50">SUM(K122:K123)</f>
        <v>0</v>
      </c>
      <c r="L124" s="54">
        <f t="shared" si="50"/>
        <v>0</v>
      </c>
    </row>
    <row r="125" spans="1:12" x14ac:dyDescent="0.2">
      <c r="A125" s="28">
        <f>'2014'!A45</f>
        <v>41681</v>
      </c>
      <c r="B125" s="29">
        <f>A125</f>
        <v>41681</v>
      </c>
      <c r="C125" s="26" t="s">
        <v>12</v>
      </c>
      <c r="D125" s="30">
        <f>E125+F125</f>
        <v>0</v>
      </c>
      <c r="E125" s="30">
        <v>0</v>
      </c>
      <c r="F125" s="30">
        <v>0</v>
      </c>
      <c r="G125" s="31">
        <f t="shared" si="28"/>
        <v>0</v>
      </c>
      <c r="H125" s="31">
        <f t="shared" si="29"/>
        <v>0</v>
      </c>
      <c r="I125" s="27">
        <v>0</v>
      </c>
      <c r="J125" s="27">
        <v>0</v>
      </c>
      <c r="K125" s="27">
        <v>0</v>
      </c>
      <c r="L125" s="27">
        <v>0</v>
      </c>
    </row>
    <row r="126" spans="1:12" x14ac:dyDescent="0.2">
      <c r="A126" s="32">
        <f>'2014'!A45</f>
        <v>41681</v>
      </c>
      <c r="B126" s="33">
        <f>A126</f>
        <v>41681</v>
      </c>
      <c r="C126" s="37" t="s">
        <v>13</v>
      </c>
      <c r="D126" s="34">
        <f>E126+F126</f>
        <v>0</v>
      </c>
      <c r="E126" s="34">
        <f>E127-E125</f>
        <v>0</v>
      </c>
      <c r="F126" s="34">
        <f>F127-F125</f>
        <v>0</v>
      </c>
      <c r="G126" s="35">
        <f t="shared" si="28"/>
        <v>0</v>
      </c>
      <c r="H126" s="35">
        <f t="shared" si="29"/>
        <v>0</v>
      </c>
      <c r="I126" s="36">
        <v>0</v>
      </c>
      <c r="J126" s="36">
        <v>0</v>
      </c>
      <c r="K126" s="36">
        <v>0</v>
      </c>
      <c r="L126" s="36">
        <v>0</v>
      </c>
    </row>
    <row r="127" spans="1:12" x14ac:dyDescent="0.2">
      <c r="A127" s="139" t="s">
        <v>20</v>
      </c>
      <c r="B127" s="139"/>
      <c r="C127" s="139"/>
      <c r="D127" s="7">
        <v>0</v>
      </c>
      <c r="E127" s="7">
        <v>0</v>
      </c>
      <c r="F127" s="7">
        <v>0</v>
      </c>
      <c r="G127" s="53">
        <f t="shared" si="28"/>
        <v>0</v>
      </c>
      <c r="H127" s="53">
        <f t="shared" si="29"/>
        <v>0</v>
      </c>
      <c r="I127" s="54">
        <f>SUM(I125:I126)</f>
        <v>0</v>
      </c>
      <c r="J127" s="54">
        <f>SUM(J125:J126)</f>
        <v>0</v>
      </c>
      <c r="K127" s="54">
        <f t="shared" ref="K127:L127" si="51">SUM(K125:K126)</f>
        <v>0</v>
      </c>
      <c r="L127" s="54">
        <f t="shared" si="51"/>
        <v>0</v>
      </c>
    </row>
    <row r="128" spans="1:12" x14ac:dyDescent="0.2">
      <c r="A128" s="28">
        <f>'2014'!A46</f>
        <v>41682</v>
      </c>
      <c r="B128" s="29">
        <f>A128</f>
        <v>41682</v>
      </c>
      <c r="C128" s="26" t="s">
        <v>12</v>
      </c>
      <c r="D128" s="30">
        <f>E128+F128</f>
        <v>0</v>
      </c>
      <c r="E128" s="30">
        <v>0</v>
      </c>
      <c r="F128" s="30">
        <v>0</v>
      </c>
      <c r="G128" s="31">
        <f t="shared" si="28"/>
        <v>0</v>
      </c>
      <c r="H128" s="31">
        <f t="shared" si="29"/>
        <v>0</v>
      </c>
      <c r="I128" s="27">
        <v>0</v>
      </c>
      <c r="J128" s="27">
        <v>0</v>
      </c>
      <c r="K128" s="27">
        <v>0</v>
      </c>
      <c r="L128" s="27">
        <v>0</v>
      </c>
    </row>
    <row r="129" spans="1:12" x14ac:dyDescent="0.2">
      <c r="A129" s="32">
        <f>'2014'!A46</f>
        <v>41682</v>
      </c>
      <c r="B129" s="33">
        <f>A129</f>
        <v>41682</v>
      </c>
      <c r="C129" s="37" t="s">
        <v>13</v>
      </c>
      <c r="D129" s="34">
        <f>E129+F129</f>
        <v>0</v>
      </c>
      <c r="E129" s="34">
        <f>E130-E128</f>
        <v>0</v>
      </c>
      <c r="F129" s="34">
        <f>F130-F128</f>
        <v>0</v>
      </c>
      <c r="G129" s="35">
        <f t="shared" si="28"/>
        <v>0</v>
      </c>
      <c r="H129" s="35">
        <f t="shared" si="29"/>
        <v>0</v>
      </c>
      <c r="I129" s="36">
        <v>0</v>
      </c>
      <c r="J129" s="36">
        <v>0</v>
      </c>
      <c r="K129" s="36">
        <v>0</v>
      </c>
      <c r="L129" s="36">
        <v>0</v>
      </c>
    </row>
    <row r="130" spans="1:12" x14ac:dyDescent="0.2">
      <c r="A130" s="139" t="s">
        <v>20</v>
      </c>
      <c r="B130" s="139"/>
      <c r="C130" s="139"/>
      <c r="D130" s="7">
        <v>0</v>
      </c>
      <c r="E130" s="7">
        <v>0</v>
      </c>
      <c r="F130" s="7">
        <v>0</v>
      </c>
      <c r="G130" s="53">
        <f t="shared" ref="G130:G193" si="52">IF(E130=0,0,E130/D130)</f>
        <v>0</v>
      </c>
      <c r="H130" s="53">
        <f t="shared" ref="H130:H193" si="53">IF(F130=0,0,F130/D130)</f>
        <v>0</v>
      </c>
      <c r="I130" s="54">
        <f>SUM(I128:I129)</f>
        <v>0</v>
      </c>
      <c r="J130" s="54">
        <f>SUM(J128:J129)</f>
        <v>0</v>
      </c>
      <c r="K130" s="54">
        <f t="shared" ref="K130:L130" si="54">SUM(K128:K129)</f>
        <v>0</v>
      </c>
      <c r="L130" s="54">
        <f t="shared" si="54"/>
        <v>0</v>
      </c>
    </row>
    <row r="131" spans="1:12" x14ac:dyDescent="0.2">
      <c r="A131" s="28">
        <f>'2014'!A47</f>
        <v>41683</v>
      </c>
      <c r="B131" s="29">
        <f>A131</f>
        <v>41683</v>
      </c>
      <c r="C131" s="26" t="s">
        <v>12</v>
      </c>
      <c r="D131" s="30">
        <f>E131+F131</f>
        <v>0</v>
      </c>
      <c r="E131" s="30">
        <v>0</v>
      </c>
      <c r="F131" s="30">
        <v>0</v>
      </c>
      <c r="G131" s="31">
        <f t="shared" si="52"/>
        <v>0</v>
      </c>
      <c r="H131" s="31">
        <f t="shared" si="53"/>
        <v>0</v>
      </c>
      <c r="I131" s="27">
        <v>0</v>
      </c>
      <c r="J131" s="27">
        <v>0</v>
      </c>
      <c r="K131" s="27">
        <v>0</v>
      </c>
      <c r="L131" s="27">
        <v>0</v>
      </c>
    </row>
    <row r="132" spans="1:12" x14ac:dyDescent="0.2">
      <c r="A132" s="32">
        <f>'2014'!A47</f>
        <v>41683</v>
      </c>
      <c r="B132" s="33">
        <f>A132</f>
        <v>41683</v>
      </c>
      <c r="C132" s="37" t="s">
        <v>13</v>
      </c>
      <c r="D132" s="34">
        <f>E132+F132</f>
        <v>0</v>
      </c>
      <c r="E132" s="34">
        <f>E133-E131</f>
        <v>0</v>
      </c>
      <c r="F132" s="34">
        <f>F133-F131</f>
        <v>0</v>
      </c>
      <c r="G132" s="35">
        <f t="shared" si="52"/>
        <v>0</v>
      </c>
      <c r="H132" s="35">
        <f t="shared" si="53"/>
        <v>0</v>
      </c>
      <c r="I132" s="36">
        <v>0</v>
      </c>
      <c r="J132" s="36">
        <v>0</v>
      </c>
      <c r="K132" s="36">
        <v>0</v>
      </c>
      <c r="L132" s="36">
        <v>0</v>
      </c>
    </row>
    <row r="133" spans="1:12" x14ac:dyDescent="0.2">
      <c r="A133" s="139" t="s">
        <v>20</v>
      </c>
      <c r="B133" s="139"/>
      <c r="C133" s="139"/>
      <c r="D133" s="7">
        <v>0</v>
      </c>
      <c r="E133" s="7">
        <v>0</v>
      </c>
      <c r="F133" s="7">
        <v>0</v>
      </c>
      <c r="G133" s="53">
        <f t="shared" si="52"/>
        <v>0</v>
      </c>
      <c r="H133" s="53">
        <f t="shared" si="53"/>
        <v>0</v>
      </c>
      <c r="I133" s="54">
        <f>SUM(I131:I132)</f>
        <v>0</v>
      </c>
      <c r="J133" s="54">
        <f>SUM(J131:J132)</f>
        <v>0</v>
      </c>
      <c r="K133" s="54">
        <f t="shared" ref="K133:L133" si="55">SUM(K131:K132)</f>
        <v>0</v>
      </c>
      <c r="L133" s="54">
        <f t="shared" si="55"/>
        <v>0</v>
      </c>
    </row>
    <row r="134" spans="1:12" x14ac:dyDescent="0.2">
      <c r="A134" s="28">
        <f>'2014'!A48</f>
        <v>41684</v>
      </c>
      <c r="B134" s="29">
        <f>A134</f>
        <v>41684</v>
      </c>
      <c r="C134" s="26" t="s">
        <v>12</v>
      </c>
      <c r="D134" s="30">
        <f>E134+F134</f>
        <v>0</v>
      </c>
      <c r="E134" s="30">
        <v>0</v>
      </c>
      <c r="F134" s="30">
        <v>0</v>
      </c>
      <c r="G134" s="31">
        <f t="shared" si="52"/>
        <v>0</v>
      </c>
      <c r="H134" s="31">
        <f t="shared" si="53"/>
        <v>0</v>
      </c>
      <c r="I134" s="27">
        <v>0</v>
      </c>
      <c r="J134" s="27">
        <v>0</v>
      </c>
      <c r="K134" s="27">
        <v>0</v>
      </c>
      <c r="L134" s="27">
        <v>0</v>
      </c>
    </row>
    <row r="135" spans="1:12" x14ac:dyDescent="0.2">
      <c r="A135" s="32">
        <f>'2014'!A48</f>
        <v>41684</v>
      </c>
      <c r="B135" s="33">
        <f>A135</f>
        <v>41684</v>
      </c>
      <c r="C135" s="37" t="s">
        <v>13</v>
      </c>
      <c r="D135" s="34">
        <f>E135+F135</f>
        <v>0</v>
      </c>
      <c r="E135" s="34">
        <f>E136-E134</f>
        <v>0</v>
      </c>
      <c r="F135" s="34">
        <f>F136-F134</f>
        <v>0</v>
      </c>
      <c r="G135" s="35">
        <f t="shared" si="52"/>
        <v>0</v>
      </c>
      <c r="H135" s="35">
        <f t="shared" si="53"/>
        <v>0</v>
      </c>
      <c r="I135" s="36">
        <v>0</v>
      </c>
      <c r="J135" s="36">
        <v>0</v>
      </c>
      <c r="K135" s="36">
        <v>0</v>
      </c>
      <c r="L135" s="36">
        <v>0</v>
      </c>
    </row>
    <row r="136" spans="1:12" x14ac:dyDescent="0.2">
      <c r="A136" s="139" t="s">
        <v>20</v>
      </c>
      <c r="B136" s="139"/>
      <c r="C136" s="139"/>
      <c r="D136" s="7">
        <v>0</v>
      </c>
      <c r="E136" s="7">
        <v>0</v>
      </c>
      <c r="F136" s="7">
        <v>0</v>
      </c>
      <c r="G136" s="53">
        <f t="shared" si="52"/>
        <v>0</v>
      </c>
      <c r="H136" s="53">
        <f t="shared" si="53"/>
        <v>0</v>
      </c>
      <c r="I136" s="54">
        <f>SUM(I134:I135)</f>
        <v>0</v>
      </c>
      <c r="J136" s="54">
        <f>SUM(J134:J135)</f>
        <v>0</v>
      </c>
      <c r="K136" s="54">
        <f t="shared" ref="K136:L136" si="56">SUM(K134:K135)</f>
        <v>0</v>
      </c>
      <c r="L136" s="54">
        <f t="shared" si="56"/>
        <v>0</v>
      </c>
    </row>
    <row r="137" spans="1:12" x14ac:dyDescent="0.2">
      <c r="A137" s="28">
        <f>'2014'!A49</f>
        <v>41685</v>
      </c>
      <c r="B137" s="29">
        <f>A137</f>
        <v>41685</v>
      </c>
      <c r="C137" s="26" t="s">
        <v>12</v>
      </c>
      <c r="D137" s="30">
        <f>E137+F137</f>
        <v>0</v>
      </c>
      <c r="E137" s="30">
        <v>0</v>
      </c>
      <c r="F137" s="30">
        <v>0</v>
      </c>
      <c r="G137" s="31">
        <f t="shared" si="52"/>
        <v>0</v>
      </c>
      <c r="H137" s="31">
        <f t="shared" si="53"/>
        <v>0</v>
      </c>
      <c r="I137" s="27">
        <v>0</v>
      </c>
      <c r="J137" s="27">
        <v>0</v>
      </c>
      <c r="K137" s="27">
        <v>0</v>
      </c>
      <c r="L137" s="27">
        <v>0</v>
      </c>
    </row>
    <row r="138" spans="1:12" x14ac:dyDescent="0.2">
      <c r="A138" s="32">
        <f>'2014'!A49</f>
        <v>41685</v>
      </c>
      <c r="B138" s="33">
        <f>A138</f>
        <v>41685</v>
      </c>
      <c r="C138" s="37" t="s">
        <v>13</v>
      </c>
      <c r="D138" s="34">
        <f>E138+F138</f>
        <v>0</v>
      </c>
      <c r="E138" s="34">
        <f>E139-E137</f>
        <v>0</v>
      </c>
      <c r="F138" s="34">
        <f>F139-F137</f>
        <v>0</v>
      </c>
      <c r="G138" s="35">
        <f t="shared" si="52"/>
        <v>0</v>
      </c>
      <c r="H138" s="35">
        <f t="shared" si="53"/>
        <v>0</v>
      </c>
      <c r="I138" s="36">
        <v>0</v>
      </c>
      <c r="J138" s="36">
        <v>0</v>
      </c>
      <c r="K138" s="36">
        <v>0</v>
      </c>
      <c r="L138" s="36">
        <v>0</v>
      </c>
    </row>
    <row r="139" spans="1:12" x14ac:dyDescent="0.2">
      <c r="A139" s="139" t="s">
        <v>20</v>
      </c>
      <c r="B139" s="139"/>
      <c r="C139" s="139"/>
      <c r="D139" s="7">
        <v>0</v>
      </c>
      <c r="E139" s="7">
        <v>0</v>
      </c>
      <c r="F139" s="7">
        <v>0</v>
      </c>
      <c r="G139" s="53">
        <f t="shared" si="52"/>
        <v>0</v>
      </c>
      <c r="H139" s="53">
        <f t="shared" si="53"/>
        <v>0</v>
      </c>
      <c r="I139" s="54">
        <f>SUM(I137:I138)</f>
        <v>0</v>
      </c>
      <c r="J139" s="54">
        <f>SUM(J137:J138)</f>
        <v>0</v>
      </c>
      <c r="K139" s="54">
        <f t="shared" ref="K139:L139" si="57">SUM(K137:K138)</f>
        <v>0</v>
      </c>
      <c r="L139" s="54">
        <f t="shared" si="57"/>
        <v>0</v>
      </c>
    </row>
    <row r="140" spans="1:12" x14ac:dyDescent="0.2">
      <c r="A140" s="28">
        <f>'2014'!A50</f>
        <v>41686</v>
      </c>
      <c r="B140" s="29">
        <f>A140</f>
        <v>41686</v>
      </c>
      <c r="C140" s="26" t="s">
        <v>12</v>
      </c>
      <c r="D140" s="30">
        <f>E140+F140</f>
        <v>0</v>
      </c>
      <c r="E140" s="30">
        <v>0</v>
      </c>
      <c r="F140" s="30">
        <v>0</v>
      </c>
      <c r="G140" s="31">
        <f t="shared" si="52"/>
        <v>0</v>
      </c>
      <c r="H140" s="31">
        <f t="shared" si="53"/>
        <v>0</v>
      </c>
      <c r="I140" s="27">
        <v>0</v>
      </c>
      <c r="J140" s="27">
        <v>0</v>
      </c>
      <c r="K140" s="27">
        <v>0</v>
      </c>
      <c r="L140" s="27">
        <v>0</v>
      </c>
    </row>
    <row r="141" spans="1:12" x14ac:dyDescent="0.2">
      <c r="A141" s="32">
        <f>'2014'!A50</f>
        <v>41686</v>
      </c>
      <c r="B141" s="33">
        <f>A141</f>
        <v>41686</v>
      </c>
      <c r="C141" s="37" t="s">
        <v>13</v>
      </c>
      <c r="D141" s="34">
        <f>E141+F141</f>
        <v>0</v>
      </c>
      <c r="E141" s="34">
        <f>E142-E140</f>
        <v>0</v>
      </c>
      <c r="F141" s="34">
        <f>F142-F140</f>
        <v>0</v>
      </c>
      <c r="G141" s="35">
        <f t="shared" si="52"/>
        <v>0</v>
      </c>
      <c r="H141" s="35">
        <f t="shared" si="53"/>
        <v>0</v>
      </c>
      <c r="I141" s="36">
        <v>0</v>
      </c>
      <c r="J141" s="36">
        <v>0</v>
      </c>
      <c r="K141" s="36">
        <v>0</v>
      </c>
      <c r="L141" s="36">
        <v>0</v>
      </c>
    </row>
    <row r="142" spans="1:12" x14ac:dyDescent="0.2">
      <c r="A142" s="139" t="s">
        <v>20</v>
      </c>
      <c r="B142" s="139"/>
      <c r="C142" s="139"/>
      <c r="D142" s="7">
        <v>0</v>
      </c>
      <c r="E142" s="7">
        <v>0</v>
      </c>
      <c r="F142" s="7">
        <v>0</v>
      </c>
      <c r="G142" s="53">
        <f t="shared" si="52"/>
        <v>0</v>
      </c>
      <c r="H142" s="53">
        <f t="shared" si="53"/>
        <v>0</v>
      </c>
      <c r="I142" s="54">
        <f>SUM(I140:I141)</f>
        <v>0</v>
      </c>
      <c r="J142" s="54">
        <f>SUM(J140:J141)</f>
        <v>0</v>
      </c>
      <c r="K142" s="54">
        <f t="shared" ref="K142:L142" si="58">SUM(K140:K141)</f>
        <v>0</v>
      </c>
      <c r="L142" s="54">
        <f t="shared" si="58"/>
        <v>0</v>
      </c>
    </row>
    <row r="143" spans="1:12" x14ac:dyDescent="0.2">
      <c r="A143" s="28">
        <f>'2014'!A51</f>
        <v>41687</v>
      </c>
      <c r="B143" s="29">
        <f>A143</f>
        <v>41687</v>
      </c>
      <c r="C143" s="26" t="s">
        <v>12</v>
      </c>
      <c r="D143" s="30">
        <f>E143+F143</f>
        <v>0</v>
      </c>
      <c r="E143" s="30">
        <v>0</v>
      </c>
      <c r="F143" s="30">
        <v>0</v>
      </c>
      <c r="G143" s="31">
        <f t="shared" si="52"/>
        <v>0</v>
      </c>
      <c r="H143" s="31">
        <f t="shared" si="53"/>
        <v>0</v>
      </c>
      <c r="I143" s="27">
        <v>0</v>
      </c>
      <c r="J143" s="27">
        <v>0</v>
      </c>
      <c r="K143" s="27">
        <v>0</v>
      </c>
      <c r="L143" s="27">
        <v>0</v>
      </c>
    </row>
    <row r="144" spans="1:12" x14ac:dyDescent="0.2">
      <c r="A144" s="32">
        <f>'2014'!A51</f>
        <v>41687</v>
      </c>
      <c r="B144" s="33">
        <f>A144</f>
        <v>41687</v>
      </c>
      <c r="C144" s="37" t="s">
        <v>13</v>
      </c>
      <c r="D144" s="34">
        <f>E144+F144</f>
        <v>0</v>
      </c>
      <c r="E144" s="34">
        <f>E145-E143</f>
        <v>0</v>
      </c>
      <c r="F144" s="34">
        <f>F145-F143</f>
        <v>0</v>
      </c>
      <c r="G144" s="35">
        <f t="shared" si="52"/>
        <v>0</v>
      </c>
      <c r="H144" s="35">
        <f t="shared" si="53"/>
        <v>0</v>
      </c>
      <c r="I144" s="36">
        <v>0</v>
      </c>
      <c r="J144" s="36">
        <v>0</v>
      </c>
      <c r="K144" s="36">
        <v>0</v>
      </c>
      <c r="L144" s="36">
        <v>0</v>
      </c>
    </row>
    <row r="145" spans="1:12" x14ac:dyDescent="0.2">
      <c r="A145" s="139" t="s">
        <v>20</v>
      </c>
      <c r="B145" s="139"/>
      <c r="C145" s="139"/>
      <c r="D145" s="7">
        <v>0</v>
      </c>
      <c r="E145" s="7">
        <v>0</v>
      </c>
      <c r="F145" s="7">
        <v>0</v>
      </c>
      <c r="G145" s="53">
        <f t="shared" si="52"/>
        <v>0</v>
      </c>
      <c r="H145" s="53">
        <f t="shared" si="53"/>
        <v>0</v>
      </c>
      <c r="I145" s="54">
        <f>SUM(I143:I144)</f>
        <v>0</v>
      </c>
      <c r="J145" s="54">
        <f>SUM(J143:J144)</f>
        <v>0</v>
      </c>
      <c r="K145" s="54">
        <f t="shared" ref="K145:L145" si="59">SUM(K143:K144)</f>
        <v>0</v>
      </c>
      <c r="L145" s="54">
        <f t="shared" si="59"/>
        <v>0</v>
      </c>
    </row>
    <row r="146" spans="1:12" x14ac:dyDescent="0.2">
      <c r="A146" s="28">
        <f>'2014'!A52</f>
        <v>41688</v>
      </c>
      <c r="B146" s="29">
        <f>A146</f>
        <v>41688</v>
      </c>
      <c r="C146" s="26" t="s">
        <v>12</v>
      </c>
      <c r="D146" s="30">
        <f>E146+F146</f>
        <v>0</v>
      </c>
      <c r="E146" s="30">
        <v>0</v>
      </c>
      <c r="F146" s="30">
        <v>0</v>
      </c>
      <c r="G146" s="31">
        <f t="shared" si="52"/>
        <v>0</v>
      </c>
      <c r="H146" s="31">
        <f t="shared" si="53"/>
        <v>0</v>
      </c>
      <c r="I146" s="27">
        <v>0</v>
      </c>
      <c r="J146" s="27">
        <v>0</v>
      </c>
      <c r="K146" s="27">
        <v>0</v>
      </c>
      <c r="L146" s="27">
        <v>0</v>
      </c>
    </row>
    <row r="147" spans="1:12" x14ac:dyDescent="0.2">
      <c r="A147" s="32">
        <f>'2014'!A52</f>
        <v>41688</v>
      </c>
      <c r="B147" s="33">
        <f>A147</f>
        <v>41688</v>
      </c>
      <c r="C147" s="37" t="s">
        <v>13</v>
      </c>
      <c r="D147" s="34">
        <f>E147+F147</f>
        <v>0</v>
      </c>
      <c r="E147" s="34">
        <f>E148-E146</f>
        <v>0</v>
      </c>
      <c r="F147" s="34">
        <f>F148-F146</f>
        <v>0</v>
      </c>
      <c r="G147" s="35">
        <f t="shared" si="52"/>
        <v>0</v>
      </c>
      <c r="H147" s="35">
        <f t="shared" si="53"/>
        <v>0</v>
      </c>
      <c r="I147" s="36">
        <v>0</v>
      </c>
      <c r="J147" s="36">
        <v>0</v>
      </c>
      <c r="K147" s="36">
        <v>0</v>
      </c>
      <c r="L147" s="36">
        <v>0</v>
      </c>
    </row>
    <row r="148" spans="1:12" x14ac:dyDescent="0.2">
      <c r="A148" s="139" t="s">
        <v>20</v>
      </c>
      <c r="B148" s="139"/>
      <c r="C148" s="139"/>
      <c r="D148" s="7">
        <v>0</v>
      </c>
      <c r="E148" s="7">
        <v>0</v>
      </c>
      <c r="F148" s="7">
        <v>0</v>
      </c>
      <c r="G148" s="53">
        <f t="shared" si="52"/>
        <v>0</v>
      </c>
      <c r="H148" s="53">
        <f t="shared" si="53"/>
        <v>0</v>
      </c>
      <c r="I148" s="54">
        <f>SUM(I146:I147)</f>
        <v>0</v>
      </c>
      <c r="J148" s="54">
        <f>SUM(J146:J147)</f>
        <v>0</v>
      </c>
      <c r="K148" s="54">
        <f t="shared" ref="K148:L148" si="60">SUM(K146:K147)</f>
        <v>0</v>
      </c>
      <c r="L148" s="54">
        <f t="shared" si="60"/>
        <v>0</v>
      </c>
    </row>
    <row r="149" spans="1:12" x14ac:dyDescent="0.2">
      <c r="A149" s="28">
        <f>'2014'!A53</f>
        <v>41689</v>
      </c>
      <c r="B149" s="29">
        <f>A149</f>
        <v>41689</v>
      </c>
      <c r="C149" s="26" t="s">
        <v>12</v>
      </c>
      <c r="D149" s="30">
        <f>E149+F149</f>
        <v>0</v>
      </c>
      <c r="E149" s="30">
        <v>0</v>
      </c>
      <c r="F149" s="30">
        <v>0</v>
      </c>
      <c r="G149" s="31">
        <f t="shared" si="52"/>
        <v>0</v>
      </c>
      <c r="H149" s="31">
        <f t="shared" si="53"/>
        <v>0</v>
      </c>
      <c r="I149" s="27">
        <v>0</v>
      </c>
      <c r="J149" s="27">
        <v>0</v>
      </c>
      <c r="K149" s="27">
        <v>0</v>
      </c>
      <c r="L149" s="27">
        <v>0</v>
      </c>
    </row>
    <row r="150" spans="1:12" x14ac:dyDescent="0.2">
      <c r="A150" s="32">
        <f>'2014'!A53</f>
        <v>41689</v>
      </c>
      <c r="B150" s="33">
        <f>A150</f>
        <v>41689</v>
      </c>
      <c r="C150" s="37" t="s">
        <v>13</v>
      </c>
      <c r="D150" s="34">
        <f>E150+F150</f>
        <v>0</v>
      </c>
      <c r="E150" s="34">
        <f>E151-E149</f>
        <v>0</v>
      </c>
      <c r="F150" s="34">
        <f>F151-F149</f>
        <v>0</v>
      </c>
      <c r="G150" s="35">
        <f t="shared" si="52"/>
        <v>0</v>
      </c>
      <c r="H150" s="35">
        <f t="shared" si="53"/>
        <v>0</v>
      </c>
      <c r="I150" s="36">
        <v>0</v>
      </c>
      <c r="J150" s="36">
        <v>0</v>
      </c>
      <c r="K150" s="36">
        <v>0</v>
      </c>
      <c r="L150" s="36">
        <v>0</v>
      </c>
    </row>
    <row r="151" spans="1:12" x14ac:dyDescent="0.2">
      <c r="A151" s="139" t="s">
        <v>20</v>
      </c>
      <c r="B151" s="139"/>
      <c r="C151" s="139"/>
      <c r="D151" s="7">
        <v>0</v>
      </c>
      <c r="E151" s="7">
        <v>0</v>
      </c>
      <c r="F151" s="7">
        <v>0</v>
      </c>
      <c r="G151" s="53">
        <f t="shared" si="52"/>
        <v>0</v>
      </c>
      <c r="H151" s="53">
        <f t="shared" si="53"/>
        <v>0</v>
      </c>
      <c r="I151" s="54">
        <f>SUM(I149:I150)</f>
        <v>0</v>
      </c>
      <c r="J151" s="54">
        <f>SUM(J149:J150)</f>
        <v>0</v>
      </c>
      <c r="K151" s="54">
        <f t="shared" ref="K151:L151" si="61">SUM(K149:K150)</f>
        <v>0</v>
      </c>
      <c r="L151" s="54">
        <f t="shared" si="61"/>
        <v>0</v>
      </c>
    </row>
    <row r="152" spans="1:12" x14ac:dyDescent="0.2">
      <c r="A152" s="28">
        <f>'2014'!A54</f>
        <v>41690</v>
      </c>
      <c r="B152" s="29">
        <f>A152</f>
        <v>41690</v>
      </c>
      <c r="C152" s="26" t="s">
        <v>12</v>
      </c>
      <c r="D152" s="30">
        <f>E152+F152</f>
        <v>0</v>
      </c>
      <c r="E152" s="30">
        <v>0</v>
      </c>
      <c r="F152" s="30">
        <v>0</v>
      </c>
      <c r="G152" s="31">
        <f t="shared" si="52"/>
        <v>0</v>
      </c>
      <c r="H152" s="31">
        <f t="shared" si="53"/>
        <v>0</v>
      </c>
      <c r="I152" s="27">
        <v>0</v>
      </c>
      <c r="J152" s="27">
        <v>0</v>
      </c>
      <c r="K152" s="27">
        <v>0</v>
      </c>
      <c r="L152" s="27">
        <v>0</v>
      </c>
    </row>
    <row r="153" spans="1:12" x14ac:dyDescent="0.2">
      <c r="A153" s="32">
        <f>'2014'!A54</f>
        <v>41690</v>
      </c>
      <c r="B153" s="33">
        <f>A153</f>
        <v>41690</v>
      </c>
      <c r="C153" s="37" t="s">
        <v>13</v>
      </c>
      <c r="D153" s="34">
        <f>E153+F153</f>
        <v>0</v>
      </c>
      <c r="E153" s="34">
        <f>E154-E152</f>
        <v>0</v>
      </c>
      <c r="F153" s="34">
        <f>F154-F152</f>
        <v>0</v>
      </c>
      <c r="G153" s="35">
        <f t="shared" si="52"/>
        <v>0</v>
      </c>
      <c r="H153" s="35">
        <f t="shared" si="53"/>
        <v>0</v>
      </c>
      <c r="I153" s="36">
        <v>0</v>
      </c>
      <c r="J153" s="36">
        <v>0</v>
      </c>
      <c r="K153" s="36">
        <v>0</v>
      </c>
      <c r="L153" s="36">
        <v>0</v>
      </c>
    </row>
    <row r="154" spans="1:12" x14ac:dyDescent="0.2">
      <c r="A154" s="139" t="s">
        <v>20</v>
      </c>
      <c r="B154" s="139"/>
      <c r="C154" s="139"/>
      <c r="D154" s="7">
        <v>0</v>
      </c>
      <c r="E154" s="7">
        <v>0</v>
      </c>
      <c r="F154" s="7">
        <v>0</v>
      </c>
      <c r="G154" s="53">
        <f t="shared" si="52"/>
        <v>0</v>
      </c>
      <c r="H154" s="53">
        <f t="shared" si="53"/>
        <v>0</v>
      </c>
      <c r="I154" s="54">
        <f>SUM(I152:I153)</f>
        <v>0</v>
      </c>
      <c r="J154" s="54">
        <f>SUM(J152:J153)</f>
        <v>0</v>
      </c>
      <c r="K154" s="54">
        <f t="shared" ref="K154:L154" si="62">SUM(K152:K153)</f>
        <v>0</v>
      </c>
      <c r="L154" s="54">
        <f t="shared" si="62"/>
        <v>0</v>
      </c>
    </row>
    <row r="155" spans="1:12" x14ac:dyDescent="0.2">
      <c r="A155" s="28">
        <f>'2014'!A55</f>
        <v>41691</v>
      </c>
      <c r="B155" s="29">
        <f>A155</f>
        <v>41691</v>
      </c>
      <c r="C155" s="26" t="s">
        <v>12</v>
      </c>
      <c r="D155" s="30">
        <f>E155+F155</f>
        <v>0</v>
      </c>
      <c r="E155" s="30">
        <v>0</v>
      </c>
      <c r="F155" s="30">
        <v>0</v>
      </c>
      <c r="G155" s="31">
        <f t="shared" si="52"/>
        <v>0</v>
      </c>
      <c r="H155" s="31">
        <f t="shared" si="53"/>
        <v>0</v>
      </c>
      <c r="I155" s="27">
        <v>0</v>
      </c>
      <c r="J155" s="27">
        <v>0</v>
      </c>
      <c r="K155" s="27">
        <v>0</v>
      </c>
      <c r="L155" s="27">
        <v>0</v>
      </c>
    </row>
    <row r="156" spans="1:12" x14ac:dyDescent="0.2">
      <c r="A156" s="32">
        <f>'2014'!A55</f>
        <v>41691</v>
      </c>
      <c r="B156" s="33">
        <f>A156</f>
        <v>41691</v>
      </c>
      <c r="C156" s="37" t="s">
        <v>13</v>
      </c>
      <c r="D156" s="34">
        <f>E156+F156</f>
        <v>0</v>
      </c>
      <c r="E156" s="34">
        <f>E157-E155</f>
        <v>0</v>
      </c>
      <c r="F156" s="34">
        <f>F157-F155</f>
        <v>0</v>
      </c>
      <c r="G156" s="35">
        <f t="shared" si="52"/>
        <v>0</v>
      </c>
      <c r="H156" s="35">
        <f t="shared" si="53"/>
        <v>0</v>
      </c>
      <c r="I156" s="36">
        <v>0</v>
      </c>
      <c r="J156" s="36">
        <v>0</v>
      </c>
      <c r="K156" s="36">
        <v>0</v>
      </c>
      <c r="L156" s="36">
        <v>0</v>
      </c>
    </row>
    <row r="157" spans="1:12" x14ac:dyDescent="0.2">
      <c r="A157" s="139" t="s">
        <v>20</v>
      </c>
      <c r="B157" s="139"/>
      <c r="C157" s="139"/>
      <c r="D157" s="7">
        <v>0</v>
      </c>
      <c r="E157" s="7">
        <v>0</v>
      </c>
      <c r="F157" s="7">
        <v>0</v>
      </c>
      <c r="G157" s="53">
        <f t="shared" si="52"/>
        <v>0</v>
      </c>
      <c r="H157" s="53">
        <f t="shared" si="53"/>
        <v>0</v>
      </c>
      <c r="I157" s="54">
        <f>SUM(I155:I156)</f>
        <v>0</v>
      </c>
      <c r="J157" s="54">
        <f>SUM(J155:J156)</f>
        <v>0</v>
      </c>
      <c r="K157" s="54">
        <f t="shared" ref="K157:L157" si="63">SUM(K155:K156)</f>
        <v>0</v>
      </c>
      <c r="L157" s="54">
        <f t="shared" si="63"/>
        <v>0</v>
      </c>
    </row>
    <row r="158" spans="1:12" x14ac:dyDescent="0.2">
      <c r="A158" s="28">
        <f>'2014'!A56</f>
        <v>41692</v>
      </c>
      <c r="B158" s="29">
        <f>A158</f>
        <v>41692</v>
      </c>
      <c r="C158" s="26" t="s">
        <v>12</v>
      </c>
      <c r="D158" s="30">
        <f>E158+F158</f>
        <v>0</v>
      </c>
      <c r="E158" s="30">
        <v>0</v>
      </c>
      <c r="F158" s="30">
        <v>0</v>
      </c>
      <c r="G158" s="31">
        <f t="shared" si="52"/>
        <v>0</v>
      </c>
      <c r="H158" s="31">
        <f t="shared" si="53"/>
        <v>0</v>
      </c>
      <c r="I158" s="27">
        <v>0</v>
      </c>
      <c r="J158" s="27">
        <v>0</v>
      </c>
      <c r="K158" s="27">
        <v>0</v>
      </c>
      <c r="L158" s="27">
        <v>0</v>
      </c>
    </row>
    <row r="159" spans="1:12" x14ac:dyDescent="0.2">
      <c r="A159" s="32">
        <f>'2014'!A56</f>
        <v>41692</v>
      </c>
      <c r="B159" s="33">
        <f>A159</f>
        <v>41692</v>
      </c>
      <c r="C159" s="37" t="s">
        <v>13</v>
      </c>
      <c r="D159" s="34">
        <f>E159+F159</f>
        <v>0</v>
      </c>
      <c r="E159" s="34">
        <f>E160-E158</f>
        <v>0</v>
      </c>
      <c r="F159" s="34">
        <f>F160-F158</f>
        <v>0</v>
      </c>
      <c r="G159" s="35">
        <f t="shared" si="52"/>
        <v>0</v>
      </c>
      <c r="H159" s="35">
        <f t="shared" si="53"/>
        <v>0</v>
      </c>
      <c r="I159" s="36">
        <v>0</v>
      </c>
      <c r="J159" s="36">
        <v>0</v>
      </c>
      <c r="K159" s="36">
        <v>0</v>
      </c>
      <c r="L159" s="36">
        <v>0</v>
      </c>
    </row>
    <row r="160" spans="1:12" x14ac:dyDescent="0.2">
      <c r="A160" s="139" t="s">
        <v>20</v>
      </c>
      <c r="B160" s="139"/>
      <c r="C160" s="139"/>
      <c r="D160" s="7">
        <v>0</v>
      </c>
      <c r="E160" s="7">
        <v>0</v>
      </c>
      <c r="F160" s="7">
        <v>0</v>
      </c>
      <c r="G160" s="53">
        <f t="shared" si="52"/>
        <v>0</v>
      </c>
      <c r="H160" s="53">
        <f t="shared" si="53"/>
        <v>0</v>
      </c>
      <c r="I160" s="54">
        <f>SUM(I158:I159)</f>
        <v>0</v>
      </c>
      <c r="J160" s="54">
        <f>SUM(J158:J159)</f>
        <v>0</v>
      </c>
      <c r="K160" s="54">
        <f t="shared" ref="K160:L160" si="64">SUM(K158:K159)</f>
        <v>0</v>
      </c>
      <c r="L160" s="54">
        <f t="shared" si="64"/>
        <v>0</v>
      </c>
    </row>
    <row r="161" spans="1:12" x14ac:dyDescent="0.2">
      <c r="A161" s="28">
        <f>'2014'!A57</f>
        <v>41693</v>
      </c>
      <c r="B161" s="29">
        <f>A161</f>
        <v>41693</v>
      </c>
      <c r="C161" s="26" t="s">
        <v>12</v>
      </c>
      <c r="D161" s="30">
        <f>E161+F161</f>
        <v>0</v>
      </c>
      <c r="E161" s="30">
        <v>0</v>
      </c>
      <c r="F161" s="30">
        <v>0</v>
      </c>
      <c r="G161" s="31">
        <f t="shared" si="52"/>
        <v>0</v>
      </c>
      <c r="H161" s="31">
        <f t="shared" si="53"/>
        <v>0</v>
      </c>
      <c r="I161" s="27">
        <v>0</v>
      </c>
      <c r="J161" s="27">
        <v>0</v>
      </c>
      <c r="K161" s="27">
        <v>0</v>
      </c>
      <c r="L161" s="27">
        <v>0</v>
      </c>
    </row>
    <row r="162" spans="1:12" x14ac:dyDescent="0.2">
      <c r="A162" s="32">
        <f>'2014'!A57</f>
        <v>41693</v>
      </c>
      <c r="B162" s="33">
        <f>A162</f>
        <v>41693</v>
      </c>
      <c r="C162" s="37" t="s">
        <v>13</v>
      </c>
      <c r="D162" s="34">
        <f>E162+F162</f>
        <v>0</v>
      </c>
      <c r="E162" s="34">
        <f>E163-E161</f>
        <v>0</v>
      </c>
      <c r="F162" s="34">
        <f>F163-F161</f>
        <v>0</v>
      </c>
      <c r="G162" s="35">
        <f t="shared" si="52"/>
        <v>0</v>
      </c>
      <c r="H162" s="35">
        <f t="shared" si="53"/>
        <v>0</v>
      </c>
      <c r="I162" s="36">
        <v>0</v>
      </c>
      <c r="J162" s="36">
        <v>0</v>
      </c>
      <c r="K162" s="36">
        <v>0</v>
      </c>
      <c r="L162" s="36">
        <v>0</v>
      </c>
    </row>
    <row r="163" spans="1:12" x14ac:dyDescent="0.2">
      <c r="A163" s="139" t="s">
        <v>20</v>
      </c>
      <c r="B163" s="139"/>
      <c r="C163" s="139"/>
      <c r="D163" s="7">
        <v>0</v>
      </c>
      <c r="E163" s="7">
        <v>0</v>
      </c>
      <c r="F163" s="7">
        <v>0</v>
      </c>
      <c r="G163" s="53">
        <f t="shared" si="52"/>
        <v>0</v>
      </c>
      <c r="H163" s="53">
        <f t="shared" si="53"/>
        <v>0</v>
      </c>
      <c r="I163" s="54">
        <f>SUM(I161:I162)</f>
        <v>0</v>
      </c>
      <c r="J163" s="54">
        <f>SUM(J161:J162)</f>
        <v>0</v>
      </c>
      <c r="K163" s="54">
        <f t="shared" ref="K163:L163" si="65">SUM(K161:K162)</f>
        <v>0</v>
      </c>
      <c r="L163" s="54">
        <f t="shared" si="65"/>
        <v>0</v>
      </c>
    </row>
    <row r="164" spans="1:12" x14ac:dyDescent="0.2">
      <c r="A164" s="28">
        <f>'2014'!A58</f>
        <v>41694</v>
      </c>
      <c r="B164" s="29">
        <f>A164</f>
        <v>41694</v>
      </c>
      <c r="C164" s="26" t="s">
        <v>12</v>
      </c>
      <c r="D164" s="30">
        <f>E164+F164</f>
        <v>0</v>
      </c>
      <c r="E164" s="30">
        <v>0</v>
      </c>
      <c r="F164" s="30">
        <v>0</v>
      </c>
      <c r="G164" s="31">
        <f t="shared" si="52"/>
        <v>0</v>
      </c>
      <c r="H164" s="31">
        <f t="shared" si="53"/>
        <v>0</v>
      </c>
      <c r="I164" s="27">
        <v>0</v>
      </c>
      <c r="J164" s="27">
        <v>0</v>
      </c>
      <c r="K164" s="27">
        <v>0</v>
      </c>
      <c r="L164" s="27">
        <v>0</v>
      </c>
    </row>
    <row r="165" spans="1:12" x14ac:dyDescent="0.2">
      <c r="A165" s="32">
        <f>'2014'!A58</f>
        <v>41694</v>
      </c>
      <c r="B165" s="33">
        <f>A165</f>
        <v>41694</v>
      </c>
      <c r="C165" s="37" t="s">
        <v>13</v>
      </c>
      <c r="D165" s="34">
        <f>E165+F165</f>
        <v>0</v>
      </c>
      <c r="E165" s="34">
        <f>E166-E164</f>
        <v>0</v>
      </c>
      <c r="F165" s="34">
        <f>F166-F164</f>
        <v>0</v>
      </c>
      <c r="G165" s="35">
        <f t="shared" si="52"/>
        <v>0</v>
      </c>
      <c r="H165" s="35">
        <f t="shared" si="53"/>
        <v>0</v>
      </c>
      <c r="I165" s="36">
        <v>0</v>
      </c>
      <c r="J165" s="36">
        <v>0</v>
      </c>
      <c r="K165" s="36">
        <v>0</v>
      </c>
      <c r="L165" s="36">
        <v>0</v>
      </c>
    </row>
    <row r="166" spans="1:12" x14ac:dyDescent="0.2">
      <c r="A166" s="139" t="s">
        <v>20</v>
      </c>
      <c r="B166" s="139"/>
      <c r="C166" s="139"/>
      <c r="D166" s="7">
        <v>0</v>
      </c>
      <c r="E166" s="7">
        <v>0</v>
      </c>
      <c r="F166" s="7">
        <v>0</v>
      </c>
      <c r="G166" s="53">
        <f t="shared" si="52"/>
        <v>0</v>
      </c>
      <c r="H166" s="53">
        <f t="shared" si="53"/>
        <v>0</v>
      </c>
      <c r="I166" s="54">
        <f>SUM(I164:I165)</f>
        <v>0</v>
      </c>
      <c r="J166" s="54">
        <f>SUM(J164:J165)</f>
        <v>0</v>
      </c>
      <c r="K166" s="54">
        <f t="shared" ref="K166:L166" si="66">SUM(K164:K165)</f>
        <v>0</v>
      </c>
      <c r="L166" s="54">
        <f t="shared" si="66"/>
        <v>0</v>
      </c>
    </row>
    <row r="167" spans="1:12" x14ac:dyDescent="0.2">
      <c r="A167" s="28">
        <f>'2014'!A59</f>
        <v>41695</v>
      </c>
      <c r="B167" s="29">
        <f>A167</f>
        <v>41695</v>
      </c>
      <c r="C167" s="26" t="s">
        <v>12</v>
      </c>
      <c r="D167" s="30">
        <f>E167+F167</f>
        <v>0</v>
      </c>
      <c r="E167" s="30">
        <v>0</v>
      </c>
      <c r="F167" s="30">
        <v>0</v>
      </c>
      <c r="G167" s="31">
        <f t="shared" si="52"/>
        <v>0</v>
      </c>
      <c r="H167" s="31">
        <f t="shared" si="53"/>
        <v>0</v>
      </c>
      <c r="I167" s="27">
        <v>0</v>
      </c>
      <c r="J167" s="27">
        <v>0</v>
      </c>
      <c r="K167" s="27">
        <v>0</v>
      </c>
      <c r="L167" s="27">
        <v>0</v>
      </c>
    </row>
    <row r="168" spans="1:12" x14ac:dyDescent="0.2">
      <c r="A168" s="32">
        <f>'2014'!A59</f>
        <v>41695</v>
      </c>
      <c r="B168" s="33">
        <f>A168</f>
        <v>41695</v>
      </c>
      <c r="C168" s="37" t="s">
        <v>13</v>
      </c>
      <c r="D168" s="34">
        <f>E168+F168</f>
        <v>0</v>
      </c>
      <c r="E168" s="34">
        <f>E169-E167</f>
        <v>0</v>
      </c>
      <c r="F168" s="34">
        <f>F169-F167</f>
        <v>0</v>
      </c>
      <c r="G168" s="35">
        <f t="shared" si="52"/>
        <v>0</v>
      </c>
      <c r="H168" s="35">
        <f t="shared" si="53"/>
        <v>0</v>
      </c>
      <c r="I168" s="36">
        <v>0</v>
      </c>
      <c r="J168" s="36">
        <v>0</v>
      </c>
      <c r="K168" s="36">
        <v>0</v>
      </c>
      <c r="L168" s="36">
        <v>0</v>
      </c>
    </row>
    <row r="169" spans="1:12" x14ac:dyDescent="0.2">
      <c r="A169" s="139" t="s">
        <v>20</v>
      </c>
      <c r="B169" s="139"/>
      <c r="C169" s="139"/>
      <c r="D169" s="7">
        <v>0</v>
      </c>
      <c r="E169" s="7">
        <v>0</v>
      </c>
      <c r="F169" s="7">
        <v>0</v>
      </c>
      <c r="G169" s="53">
        <f t="shared" si="52"/>
        <v>0</v>
      </c>
      <c r="H169" s="53">
        <f t="shared" si="53"/>
        <v>0</v>
      </c>
      <c r="I169" s="54">
        <f>SUM(I167:I168)</f>
        <v>0</v>
      </c>
      <c r="J169" s="54">
        <f>SUM(J167:J168)</f>
        <v>0</v>
      </c>
      <c r="K169" s="54">
        <f t="shared" ref="K169:L169" si="67">SUM(K167:K168)</f>
        <v>0</v>
      </c>
      <c r="L169" s="54">
        <f t="shared" si="67"/>
        <v>0</v>
      </c>
    </row>
    <row r="170" spans="1:12" x14ac:dyDescent="0.2">
      <c r="A170" s="28">
        <f>'2014'!A60</f>
        <v>41696</v>
      </c>
      <c r="B170" s="29">
        <f>A170</f>
        <v>41696</v>
      </c>
      <c r="C170" s="26" t="s">
        <v>12</v>
      </c>
      <c r="D170" s="30">
        <f>E170+F170</f>
        <v>0</v>
      </c>
      <c r="E170" s="30">
        <v>0</v>
      </c>
      <c r="F170" s="30">
        <v>0</v>
      </c>
      <c r="G170" s="31">
        <f t="shared" si="52"/>
        <v>0</v>
      </c>
      <c r="H170" s="31">
        <f t="shared" si="53"/>
        <v>0</v>
      </c>
      <c r="I170" s="27">
        <v>0</v>
      </c>
      <c r="J170" s="27">
        <v>0</v>
      </c>
      <c r="K170" s="27">
        <v>0</v>
      </c>
      <c r="L170" s="27">
        <v>0</v>
      </c>
    </row>
    <row r="171" spans="1:12" x14ac:dyDescent="0.2">
      <c r="A171" s="32">
        <f>'2014'!A60</f>
        <v>41696</v>
      </c>
      <c r="B171" s="33">
        <f>A171</f>
        <v>41696</v>
      </c>
      <c r="C171" s="37" t="s">
        <v>13</v>
      </c>
      <c r="D171" s="34">
        <f>E171+F171</f>
        <v>0</v>
      </c>
      <c r="E171" s="34">
        <f>E172-E170</f>
        <v>0</v>
      </c>
      <c r="F171" s="34">
        <f>F172-F170</f>
        <v>0</v>
      </c>
      <c r="G171" s="35">
        <f t="shared" si="52"/>
        <v>0</v>
      </c>
      <c r="H171" s="35">
        <f t="shared" si="53"/>
        <v>0</v>
      </c>
      <c r="I171" s="36">
        <v>0</v>
      </c>
      <c r="J171" s="36">
        <v>0</v>
      </c>
      <c r="K171" s="36">
        <v>0</v>
      </c>
      <c r="L171" s="36">
        <v>0</v>
      </c>
    </row>
    <row r="172" spans="1:12" x14ac:dyDescent="0.2">
      <c r="A172" s="139" t="s">
        <v>20</v>
      </c>
      <c r="B172" s="139"/>
      <c r="C172" s="139"/>
      <c r="D172" s="7">
        <v>0</v>
      </c>
      <c r="E172" s="7">
        <v>0</v>
      </c>
      <c r="F172" s="7">
        <v>0</v>
      </c>
      <c r="G172" s="53">
        <f t="shared" si="52"/>
        <v>0</v>
      </c>
      <c r="H172" s="53">
        <f t="shared" si="53"/>
        <v>0</v>
      </c>
      <c r="I172" s="54">
        <f>SUM(I170:I171)</f>
        <v>0</v>
      </c>
      <c r="J172" s="54">
        <f>SUM(J170:J171)</f>
        <v>0</v>
      </c>
      <c r="K172" s="54">
        <f t="shared" ref="K172:L172" si="68">SUM(K170:K171)</f>
        <v>0</v>
      </c>
      <c r="L172" s="54">
        <f t="shared" si="68"/>
        <v>0</v>
      </c>
    </row>
    <row r="173" spans="1:12" x14ac:dyDescent="0.2">
      <c r="A173" s="28">
        <f>'2014'!A61</f>
        <v>41697</v>
      </c>
      <c r="B173" s="29">
        <f>A173</f>
        <v>41697</v>
      </c>
      <c r="C173" s="26" t="s">
        <v>12</v>
      </c>
      <c r="D173" s="30">
        <f>E173+F173</f>
        <v>0</v>
      </c>
      <c r="E173" s="30">
        <v>0</v>
      </c>
      <c r="F173" s="30">
        <v>0</v>
      </c>
      <c r="G173" s="31">
        <f t="shared" si="52"/>
        <v>0</v>
      </c>
      <c r="H173" s="31">
        <f t="shared" si="53"/>
        <v>0</v>
      </c>
      <c r="I173" s="27">
        <v>0</v>
      </c>
      <c r="J173" s="27">
        <v>0</v>
      </c>
      <c r="K173" s="27">
        <v>0</v>
      </c>
      <c r="L173" s="27">
        <v>0</v>
      </c>
    </row>
    <row r="174" spans="1:12" x14ac:dyDescent="0.2">
      <c r="A174" s="32">
        <f>'2014'!A61</f>
        <v>41697</v>
      </c>
      <c r="B174" s="33">
        <f>A174</f>
        <v>41697</v>
      </c>
      <c r="C174" s="37" t="s">
        <v>13</v>
      </c>
      <c r="D174" s="34">
        <f>E174+F174</f>
        <v>0</v>
      </c>
      <c r="E174" s="34">
        <f>E175-E173</f>
        <v>0</v>
      </c>
      <c r="F174" s="34">
        <f>F175-F173</f>
        <v>0</v>
      </c>
      <c r="G174" s="35">
        <f t="shared" si="52"/>
        <v>0</v>
      </c>
      <c r="H174" s="35">
        <f t="shared" si="53"/>
        <v>0</v>
      </c>
      <c r="I174" s="36">
        <v>0</v>
      </c>
      <c r="J174" s="36">
        <v>0</v>
      </c>
      <c r="K174" s="36">
        <v>0</v>
      </c>
      <c r="L174" s="36">
        <v>0</v>
      </c>
    </row>
    <row r="175" spans="1:12" x14ac:dyDescent="0.2">
      <c r="A175" s="139" t="s">
        <v>20</v>
      </c>
      <c r="B175" s="139"/>
      <c r="C175" s="139"/>
      <c r="D175" s="7">
        <v>0</v>
      </c>
      <c r="E175" s="7">
        <v>0</v>
      </c>
      <c r="F175" s="7">
        <v>0</v>
      </c>
      <c r="G175" s="53">
        <f t="shared" si="52"/>
        <v>0</v>
      </c>
      <c r="H175" s="53">
        <f t="shared" si="53"/>
        <v>0</v>
      </c>
      <c r="I175" s="54">
        <f>SUM(I173:I174)</f>
        <v>0</v>
      </c>
      <c r="J175" s="54">
        <f>SUM(J173:J174)</f>
        <v>0</v>
      </c>
      <c r="K175" s="54">
        <f t="shared" ref="K175:L175" si="69">SUM(K173:K174)</f>
        <v>0</v>
      </c>
      <c r="L175" s="54">
        <f t="shared" si="69"/>
        <v>0</v>
      </c>
    </row>
    <row r="176" spans="1:12" x14ac:dyDescent="0.2">
      <c r="A176" s="28">
        <f>'2014'!A62</f>
        <v>41698</v>
      </c>
      <c r="B176" s="29">
        <f>A176</f>
        <v>41698</v>
      </c>
      <c r="C176" s="26" t="s">
        <v>12</v>
      </c>
      <c r="D176" s="30">
        <f>E176+F176</f>
        <v>0</v>
      </c>
      <c r="E176" s="30">
        <v>0</v>
      </c>
      <c r="F176" s="30">
        <v>0</v>
      </c>
      <c r="G176" s="31">
        <f t="shared" si="52"/>
        <v>0</v>
      </c>
      <c r="H176" s="31">
        <f t="shared" si="53"/>
        <v>0</v>
      </c>
      <c r="I176" s="27">
        <v>0</v>
      </c>
      <c r="J176" s="27">
        <v>0</v>
      </c>
      <c r="K176" s="27">
        <v>0</v>
      </c>
      <c r="L176" s="27">
        <v>0</v>
      </c>
    </row>
    <row r="177" spans="1:12" x14ac:dyDescent="0.2">
      <c r="A177" s="32">
        <f>'2014'!A62</f>
        <v>41698</v>
      </c>
      <c r="B177" s="33">
        <f>A177</f>
        <v>41698</v>
      </c>
      <c r="C177" s="37" t="s">
        <v>13</v>
      </c>
      <c r="D177" s="34">
        <f>E177+F177</f>
        <v>0</v>
      </c>
      <c r="E177" s="34">
        <f>E178-E176</f>
        <v>0</v>
      </c>
      <c r="F177" s="34">
        <f>F178-F176</f>
        <v>0</v>
      </c>
      <c r="G177" s="35">
        <f t="shared" si="52"/>
        <v>0</v>
      </c>
      <c r="H177" s="35">
        <f t="shared" si="53"/>
        <v>0</v>
      </c>
      <c r="I177" s="36">
        <v>0</v>
      </c>
      <c r="J177" s="36">
        <v>0</v>
      </c>
      <c r="K177" s="36">
        <v>0</v>
      </c>
      <c r="L177" s="36">
        <v>0</v>
      </c>
    </row>
    <row r="178" spans="1:12" x14ac:dyDescent="0.2">
      <c r="A178" s="139" t="s">
        <v>20</v>
      </c>
      <c r="B178" s="139"/>
      <c r="C178" s="139"/>
      <c r="D178" s="7">
        <v>0</v>
      </c>
      <c r="E178" s="7">
        <v>0</v>
      </c>
      <c r="F178" s="7">
        <v>0</v>
      </c>
      <c r="G178" s="53">
        <f t="shared" si="52"/>
        <v>0</v>
      </c>
      <c r="H178" s="53">
        <f t="shared" si="53"/>
        <v>0</v>
      </c>
      <c r="I178" s="54">
        <f>SUM(I176:I177)</f>
        <v>0</v>
      </c>
      <c r="J178" s="54">
        <f>SUM(J176:J177)</f>
        <v>0</v>
      </c>
      <c r="K178" s="54">
        <f t="shared" ref="K178:L178" si="70">SUM(K176:K177)</f>
        <v>0</v>
      </c>
      <c r="L178" s="54">
        <f t="shared" si="70"/>
        <v>0</v>
      </c>
    </row>
    <row r="179" spans="1:12" x14ac:dyDescent="0.2">
      <c r="A179" s="28">
        <f>'2014'!A65</f>
        <v>41699</v>
      </c>
      <c r="B179" s="29">
        <f>A179</f>
        <v>41699</v>
      </c>
      <c r="C179" s="26" t="s">
        <v>12</v>
      </c>
      <c r="D179" s="30">
        <f>E179+F179</f>
        <v>0</v>
      </c>
      <c r="E179" s="30">
        <v>0</v>
      </c>
      <c r="F179" s="30">
        <v>0</v>
      </c>
      <c r="G179" s="31">
        <f t="shared" si="52"/>
        <v>0</v>
      </c>
      <c r="H179" s="31">
        <f t="shared" si="53"/>
        <v>0</v>
      </c>
      <c r="I179" s="27">
        <v>0</v>
      </c>
      <c r="J179" s="27">
        <v>0</v>
      </c>
      <c r="K179" s="27">
        <v>0</v>
      </c>
      <c r="L179" s="27">
        <v>0</v>
      </c>
    </row>
    <row r="180" spans="1:12" x14ac:dyDescent="0.2">
      <c r="A180" s="32">
        <f>'2014'!A65</f>
        <v>41699</v>
      </c>
      <c r="B180" s="33">
        <f>A180</f>
        <v>41699</v>
      </c>
      <c r="C180" s="37" t="s">
        <v>13</v>
      </c>
      <c r="D180" s="34">
        <f>E180+F180</f>
        <v>0</v>
      </c>
      <c r="E180" s="34">
        <f>E181-E179</f>
        <v>0</v>
      </c>
      <c r="F180" s="34">
        <f>F181-F179</f>
        <v>0</v>
      </c>
      <c r="G180" s="35">
        <f t="shared" si="52"/>
        <v>0</v>
      </c>
      <c r="H180" s="35">
        <f t="shared" si="53"/>
        <v>0</v>
      </c>
      <c r="I180" s="36">
        <v>0</v>
      </c>
      <c r="J180" s="36">
        <v>0</v>
      </c>
      <c r="K180" s="36">
        <v>0</v>
      </c>
      <c r="L180" s="36">
        <v>0</v>
      </c>
    </row>
    <row r="181" spans="1:12" x14ac:dyDescent="0.2">
      <c r="A181" s="139" t="s">
        <v>20</v>
      </c>
      <c r="B181" s="139"/>
      <c r="C181" s="139"/>
      <c r="D181" s="7">
        <v>0</v>
      </c>
      <c r="E181" s="7">
        <v>0</v>
      </c>
      <c r="F181" s="7">
        <v>0</v>
      </c>
      <c r="G181" s="53">
        <f t="shared" si="52"/>
        <v>0</v>
      </c>
      <c r="H181" s="53">
        <f t="shared" si="53"/>
        <v>0</v>
      </c>
      <c r="I181" s="54">
        <f>SUM(I179:I180)</f>
        <v>0</v>
      </c>
      <c r="J181" s="54">
        <f>SUM(J179:J180)</f>
        <v>0</v>
      </c>
      <c r="K181" s="54">
        <f t="shared" ref="K181:L181" si="71">SUM(K179:K180)</f>
        <v>0</v>
      </c>
      <c r="L181" s="54">
        <f t="shared" si="71"/>
        <v>0</v>
      </c>
    </row>
    <row r="182" spans="1:12" x14ac:dyDescent="0.2">
      <c r="A182" s="28">
        <f>'2014'!A66</f>
        <v>41700</v>
      </c>
      <c r="B182" s="29">
        <f>A182</f>
        <v>41700</v>
      </c>
      <c r="C182" s="26" t="s">
        <v>12</v>
      </c>
      <c r="D182" s="30">
        <f>E182+F182</f>
        <v>0</v>
      </c>
      <c r="E182" s="30">
        <v>0</v>
      </c>
      <c r="F182" s="30">
        <v>0</v>
      </c>
      <c r="G182" s="31">
        <f t="shared" si="52"/>
        <v>0</v>
      </c>
      <c r="H182" s="31">
        <f t="shared" si="53"/>
        <v>0</v>
      </c>
      <c r="I182" s="27">
        <v>0</v>
      </c>
      <c r="J182" s="27">
        <v>0</v>
      </c>
      <c r="K182" s="27">
        <v>0</v>
      </c>
      <c r="L182" s="27">
        <v>0</v>
      </c>
    </row>
    <row r="183" spans="1:12" x14ac:dyDescent="0.2">
      <c r="A183" s="32">
        <f>'2014'!A66</f>
        <v>41700</v>
      </c>
      <c r="B183" s="33">
        <f>A183</f>
        <v>41700</v>
      </c>
      <c r="C183" s="37" t="s">
        <v>13</v>
      </c>
      <c r="D183" s="34">
        <f>E183+F183</f>
        <v>0</v>
      </c>
      <c r="E183" s="34">
        <f>E184-E182</f>
        <v>0</v>
      </c>
      <c r="F183" s="34">
        <f>F184-F182</f>
        <v>0</v>
      </c>
      <c r="G183" s="35">
        <f t="shared" si="52"/>
        <v>0</v>
      </c>
      <c r="H183" s="35">
        <f t="shared" si="53"/>
        <v>0</v>
      </c>
      <c r="I183" s="36">
        <v>0</v>
      </c>
      <c r="J183" s="36">
        <v>0</v>
      </c>
      <c r="K183" s="36">
        <v>0</v>
      </c>
      <c r="L183" s="36">
        <v>0</v>
      </c>
    </row>
    <row r="184" spans="1:12" x14ac:dyDescent="0.2">
      <c r="A184" s="139" t="s">
        <v>20</v>
      </c>
      <c r="B184" s="139"/>
      <c r="C184" s="139"/>
      <c r="D184" s="7">
        <v>0</v>
      </c>
      <c r="E184" s="7">
        <v>0</v>
      </c>
      <c r="F184" s="7">
        <v>0</v>
      </c>
      <c r="G184" s="53">
        <f t="shared" si="52"/>
        <v>0</v>
      </c>
      <c r="H184" s="53">
        <f t="shared" si="53"/>
        <v>0</v>
      </c>
      <c r="I184" s="54">
        <f>SUM(I182:I183)</f>
        <v>0</v>
      </c>
      <c r="J184" s="54">
        <f>SUM(J182:J183)</f>
        <v>0</v>
      </c>
      <c r="K184" s="54">
        <f t="shared" ref="K184:L184" si="72">SUM(K182:K183)</f>
        <v>0</v>
      </c>
      <c r="L184" s="54">
        <f t="shared" si="72"/>
        <v>0</v>
      </c>
    </row>
    <row r="185" spans="1:12" x14ac:dyDescent="0.2">
      <c r="A185" s="28">
        <f>'2014'!A67</f>
        <v>41701</v>
      </c>
      <c r="B185" s="29">
        <f>A185</f>
        <v>41701</v>
      </c>
      <c r="C185" s="26" t="s">
        <v>12</v>
      </c>
      <c r="D185" s="30">
        <f>E185+F185</f>
        <v>0</v>
      </c>
      <c r="E185" s="30">
        <v>0</v>
      </c>
      <c r="F185" s="30">
        <v>0</v>
      </c>
      <c r="G185" s="31">
        <f t="shared" si="52"/>
        <v>0</v>
      </c>
      <c r="H185" s="31">
        <f t="shared" si="53"/>
        <v>0</v>
      </c>
      <c r="I185" s="27">
        <v>0</v>
      </c>
      <c r="J185" s="27">
        <v>0</v>
      </c>
      <c r="K185" s="27">
        <v>0</v>
      </c>
      <c r="L185" s="27">
        <v>0</v>
      </c>
    </row>
    <row r="186" spans="1:12" x14ac:dyDescent="0.2">
      <c r="A186" s="60">
        <f>'2014'!A67</f>
        <v>41701</v>
      </c>
      <c r="B186" s="33">
        <f>A186</f>
        <v>41701</v>
      </c>
      <c r="C186" s="37" t="s">
        <v>13</v>
      </c>
      <c r="D186" s="34">
        <f>E186+F186</f>
        <v>0</v>
      </c>
      <c r="E186" s="34">
        <f>E187-E185</f>
        <v>0</v>
      </c>
      <c r="F186" s="34">
        <f>F187-F185</f>
        <v>0</v>
      </c>
      <c r="G186" s="35">
        <f t="shared" si="52"/>
        <v>0</v>
      </c>
      <c r="H186" s="35">
        <f t="shared" si="53"/>
        <v>0</v>
      </c>
      <c r="I186" s="36">
        <v>0</v>
      </c>
      <c r="J186" s="36">
        <v>0</v>
      </c>
      <c r="K186" s="36">
        <v>0</v>
      </c>
      <c r="L186" s="36">
        <v>0</v>
      </c>
    </row>
    <row r="187" spans="1:12" x14ac:dyDescent="0.2">
      <c r="A187" s="139" t="s">
        <v>20</v>
      </c>
      <c r="B187" s="139"/>
      <c r="C187" s="139"/>
      <c r="D187" s="7">
        <v>0</v>
      </c>
      <c r="E187" s="7">
        <v>0</v>
      </c>
      <c r="F187" s="7">
        <v>0</v>
      </c>
      <c r="G187" s="53">
        <f t="shared" si="52"/>
        <v>0</v>
      </c>
      <c r="H187" s="53">
        <f t="shared" si="53"/>
        <v>0</v>
      </c>
      <c r="I187" s="54">
        <f>SUM(I185:I186)</f>
        <v>0</v>
      </c>
      <c r="J187" s="54">
        <f>SUM(J185:J186)</f>
        <v>0</v>
      </c>
      <c r="K187" s="54">
        <f t="shared" ref="K187" si="73">SUM(K185:K186)</f>
        <v>0</v>
      </c>
      <c r="L187" s="54">
        <f>SUM(L185:L186)</f>
        <v>0</v>
      </c>
    </row>
    <row r="188" spans="1:12" x14ac:dyDescent="0.2">
      <c r="A188" s="28">
        <f>'2014'!A68</f>
        <v>41702</v>
      </c>
      <c r="B188" s="29">
        <f>A188</f>
        <v>41702</v>
      </c>
      <c r="C188" s="26" t="s">
        <v>12</v>
      </c>
      <c r="D188" s="30">
        <f>E188+F188</f>
        <v>0</v>
      </c>
      <c r="E188" s="30">
        <v>0</v>
      </c>
      <c r="F188" s="30">
        <v>0</v>
      </c>
      <c r="G188" s="31">
        <f t="shared" si="52"/>
        <v>0</v>
      </c>
      <c r="H188" s="31">
        <f t="shared" si="53"/>
        <v>0</v>
      </c>
      <c r="I188" s="27">
        <v>0</v>
      </c>
      <c r="J188" s="27">
        <v>0</v>
      </c>
      <c r="K188" s="27">
        <v>0</v>
      </c>
      <c r="L188" s="27">
        <v>0</v>
      </c>
    </row>
    <row r="189" spans="1:12" x14ac:dyDescent="0.2">
      <c r="A189" s="32">
        <f>'2014'!A68</f>
        <v>41702</v>
      </c>
      <c r="B189" s="33">
        <f>A189</f>
        <v>41702</v>
      </c>
      <c r="C189" s="37" t="s">
        <v>13</v>
      </c>
      <c r="D189" s="34">
        <f>E189+F189</f>
        <v>0</v>
      </c>
      <c r="E189" s="34">
        <f>E190-E188</f>
        <v>0</v>
      </c>
      <c r="F189" s="34">
        <f>F190-F188</f>
        <v>0</v>
      </c>
      <c r="G189" s="35">
        <f t="shared" si="52"/>
        <v>0</v>
      </c>
      <c r="H189" s="35">
        <f t="shared" si="53"/>
        <v>0</v>
      </c>
      <c r="I189" s="36">
        <v>0</v>
      </c>
      <c r="J189" s="36">
        <v>0</v>
      </c>
      <c r="K189" s="36">
        <v>0</v>
      </c>
      <c r="L189" s="36">
        <v>0</v>
      </c>
    </row>
    <row r="190" spans="1:12" x14ac:dyDescent="0.2">
      <c r="A190" s="139" t="s">
        <v>20</v>
      </c>
      <c r="B190" s="139"/>
      <c r="C190" s="139"/>
      <c r="D190" s="7">
        <v>0</v>
      </c>
      <c r="E190" s="7">
        <v>0</v>
      </c>
      <c r="F190" s="7">
        <v>0</v>
      </c>
      <c r="G190" s="53">
        <f t="shared" si="52"/>
        <v>0</v>
      </c>
      <c r="H190" s="53">
        <f t="shared" si="53"/>
        <v>0</v>
      </c>
      <c r="I190" s="54">
        <f>SUM(I188:I189)</f>
        <v>0</v>
      </c>
      <c r="J190" s="54">
        <f>SUM(J188:J189)</f>
        <v>0</v>
      </c>
      <c r="K190" s="54">
        <f t="shared" ref="K190:L190" si="74">SUM(K188:K189)</f>
        <v>0</v>
      </c>
      <c r="L190" s="54">
        <f t="shared" si="74"/>
        <v>0</v>
      </c>
    </row>
    <row r="191" spans="1:12" x14ac:dyDescent="0.2">
      <c r="A191" s="28">
        <f>'2014'!A69</f>
        <v>41703</v>
      </c>
      <c r="B191" s="29">
        <f>A191</f>
        <v>41703</v>
      </c>
      <c r="C191" s="26" t="s">
        <v>12</v>
      </c>
      <c r="D191" s="30">
        <f>E191+F191</f>
        <v>0</v>
      </c>
      <c r="E191" s="30">
        <v>0</v>
      </c>
      <c r="F191" s="30">
        <v>0</v>
      </c>
      <c r="G191" s="31">
        <f t="shared" si="52"/>
        <v>0</v>
      </c>
      <c r="H191" s="31">
        <f t="shared" si="53"/>
        <v>0</v>
      </c>
      <c r="I191" s="27">
        <v>0</v>
      </c>
      <c r="J191" s="27">
        <v>0</v>
      </c>
      <c r="K191" s="27">
        <v>0</v>
      </c>
      <c r="L191" s="27">
        <v>0</v>
      </c>
    </row>
    <row r="192" spans="1:12" x14ac:dyDescent="0.2">
      <c r="A192" s="32">
        <f>'2014'!A69</f>
        <v>41703</v>
      </c>
      <c r="B192" s="33">
        <f>A192</f>
        <v>41703</v>
      </c>
      <c r="C192" s="37" t="s">
        <v>13</v>
      </c>
      <c r="D192" s="34">
        <f>E192+F192</f>
        <v>0</v>
      </c>
      <c r="E192" s="34">
        <f>E193-E191</f>
        <v>0</v>
      </c>
      <c r="F192" s="34">
        <f>F193-F191</f>
        <v>0</v>
      </c>
      <c r="G192" s="35">
        <f t="shared" si="52"/>
        <v>0</v>
      </c>
      <c r="H192" s="35">
        <f t="shared" si="53"/>
        <v>0</v>
      </c>
      <c r="I192" s="36">
        <v>0</v>
      </c>
      <c r="J192" s="36">
        <v>0</v>
      </c>
      <c r="K192" s="36">
        <v>0</v>
      </c>
      <c r="L192" s="36">
        <v>0</v>
      </c>
    </row>
    <row r="193" spans="1:12" x14ac:dyDescent="0.2">
      <c r="A193" s="139" t="s">
        <v>20</v>
      </c>
      <c r="B193" s="139"/>
      <c r="C193" s="139"/>
      <c r="D193" s="7">
        <v>0</v>
      </c>
      <c r="E193" s="7">
        <v>0</v>
      </c>
      <c r="F193" s="7">
        <v>0</v>
      </c>
      <c r="G193" s="53">
        <f t="shared" si="52"/>
        <v>0</v>
      </c>
      <c r="H193" s="53">
        <f t="shared" si="53"/>
        <v>0</v>
      </c>
      <c r="I193" s="54">
        <f>SUM(I191:I192)</f>
        <v>0</v>
      </c>
      <c r="J193" s="54">
        <f>SUM(J191:J192)</f>
        <v>0</v>
      </c>
      <c r="K193" s="54">
        <f t="shared" ref="K193:L193" si="75">SUM(K191:K192)</f>
        <v>0</v>
      </c>
      <c r="L193" s="54">
        <f t="shared" si="75"/>
        <v>0</v>
      </c>
    </row>
    <row r="194" spans="1:12" x14ac:dyDescent="0.2">
      <c r="A194" s="28">
        <f>'2014'!A70</f>
        <v>41704</v>
      </c>
      <c r="B194" s="29">
        <f>A194</f>
        <v>41704</v>
      </c>
      <c r="C194" s="26" t="s">
        <v>12</v>
      </c>
      <c r="D194" s="30">
        <f>E194+F194</f>
        <v>0</v>
      </c>
      <c r="E194" s="30">
        <v>0</v>
      </c>
      <c r="F194" s="30">
        <v>0</v>
      </c>
      <c r="G194" s="31">
        <f t="shared" ref="G194:G257" si="76">IF(E194=0,0,E194/D194)</f>
        <v>0</v>
      </c>
      <c r="H194" s="31">
        <f t="shared" ref="H194:H257" si="77">IF(F194=0,0,F194/D194)</f>
        <v>0</v>
      </c>
      <c r="I194" s="27">
        <v>0</v>
      </c>
      <c r="J194" s="27">
        <v>0</v>
      </c>
      <c r="K194" s="27">
        <v>0</v>
      </c>
      <c r="L194" s="27">
        <v>0</v>
      </c>
    </row>
    <row r="195" spans="1:12" x14ac:dyDescent="0.2">
      <c r="A195" s="32">
        <f>'2014'!A70</f>
        <v>41704</v>
      </c>
      <c r="B195" s="33">
        <f>A195</f>
        <v>41704</v>
      </c>
      <c r="C195" s="37" t="s">
        <v>13</v>
      </c>
      <c r="D195" s="34">
        <f>E195+F195</f>
        <v>0</v>
      </c>
      <c r="E195" s="34">
        <f>E196-E194</f>
        <v>0</v>
      </c>
      <c r="F195" s="34">
        <f>F196-F194</f>
        <v>0</v>
      </c>
      <c r="G195" s="35">
        <f t="shared" si="76"/>
        <v>0</v>
      </c>
      <c r="H195" s="35">
        <f t="shared" si="77"/>
        <v>0</v>
      </c>
      <c r="I195" s="36">
        <v>0</v>
      </c>
      <c r="J195" s="36">
        <v>0</v>
      </c>
      <c r="K195" s="36">
        <v>0</v>
      </c>
      <c r="L195" s="36">
        <v>0</v>
      </c>
    </row>
    <row r="196" spans="1:12" x14ac:dyDescent="0.2">
      <c r="A196" s="139" t="s">
        <v>20</v>
      </c>
      <c r="B196" s="139"/>
      <c r="C196" s="139"/>
      <c r="D196" s="7">
        <v>0</v>
      </c>
      <c r="E196" s="7">
        <v>0</v>
      </c>
      <c r="F196" s="7">
        <v>0</v>
      </c>
      <c r="G196" s="53">
        <f t="shared" si="76"/>
        <v>0</v>
      </c>
      <c r="H196" s="53">
        <f t="shared" si="77"/>
        <v>0</v>
      </c>
      <c r="I196" s="54">
        <f>SUM(I194:I195)</f>
        <v>0</v>
      </c>
      <c r="J196" s="54">
        <f>SUM(J194:J195)</f>
        <v>0</v>
      </c>
      <c r="K196" s="54">
        <f t="shared" ref="K196:L196" si="78">SUM(K194:K195)</f>
        <v>0</v>
      </c>
      <c r="L196" s="54">
        <f t="shared" si="78"/>
        <v>0</v>
      </c>
    </row>
    <row r="197" spans="1:12" x14ac:dyDescent="0.2">
      <c r="A197" s="28">
        <f>'2014'!A71</f>
        <v>41705</v>
      </c>
      <c r="B197" s="29">
        <f>A197</f>
        <v>41705</v>
      </c>
      <c r="C197" s="26" t="s">
        <v>12</v>
      </c>
      <c r="D197" s="30">
        <f>E197+F197</f>
        <v>0</v>
      </c>
      <c r="E197" s="30">
        <v>0</v>
      </c>
      <c r="F197" s="30">
        <v>0</v>
      </c>
      <c r="G197" s="31">
        <f t="shared" si="76"/>
        <v>0</v>
      </c>
      <c r="H197" s="31">
        <f t="shared" si="77"/>
        <v>0</v>
      </c>
      <c r="I197" s="27">
        <v>0</v>
      </c>
      <c r="J197" s="27">
        <v>0</v>
      </c>
      <c r="K197" s="27">
        <v>0</v>
      </c>
      <c r="L197" s="27">
        <v>0</v>
      </c>
    </row>
    <row r="198" spans="1:12" x14ac:dyDescent="0.2">
      <c r="A198" s="32">
        <f>'2014'!A71</f>
        <v>41705</v>
      </c>
      <c r="B198" s="33">
        <f>A198</f>
        <v>41705</v>
      </c>
      <c r="C198" s="37" t="s">
        <v>13</v>
      </c>
      <c r="D198" s="34">
        <f>E198+F198</f>
        <v>0</v>
      </c>
      <c r="E198" s="34">
        <f>E199-E197</f>
        <v>0</v>
      </c>
      <c r="F198" s="34">
        <f>F199-F197</f>
        <v>0</v>
      </c>
      <c r="G198" s="35">
        <f t="shared" si="76"/>
        <v>0</v>
      </c>
      <c r="H198" s="35">
        <f t="shared" si="77"/>
        <v>0</v>
      </c>
      <c r="I198" s="36">
        <v>0</v>
      </c>
      <c r="J198" s="36">
        <v>0</v>
      </c>
      <c r="K198" s="36">
        <v>0</v>
      </c>
      <c r="L198" s="36">
        <v>0</v>
      </c>
    </row>
    <row r="199" spans="1:12" x14ac:dyDescent="0.2">
      <c r="A199" s="139" t="s">
        <v>20</v>
      </c>
      <c r="B199" s="139"/>
      <c r="C199" s="139"/>
      <c r="D199" s="7">
        <v>0</v>
      </c>
      <c r="E199" s="7">
        <v>0</v>
      </c>
      <c r="F199" s="7">
        <v>0</v>
      </c>
      <c r="G199" s="53">
        <f t="shared" si="76"/>
        <v>0</v>
      </c>
      <c r="H199" s="53">
        <f t="shared" si="77"/>
        <v>0</v>
      </c>
      <c r="I199" s="54">
        <f>SUM(I197:I198)</f>
        <v>0</v>
      </c>
      <c r="J199" s="54">
        <f>SUM(J197:J198)</f>
        <v>0</v>
      </c>
      <c r="K199" s="54">
        <f t="shared" ref="K199:L199" si="79">SUM(K197:K198)</f>
        <v>0</v>
      </c>
      <c r="L199" s="54">
        <f t="shared" si="79"/>
        <v>0</v>
      </c>
    </row>
    <row r="200" spans="1:12" x14ac:dyDescent="0.2">
      <c r="A200" s="28">
        <f>'2014'!A72</f>
        <v>41706</v>
      </c>
      <c r="B200" s="29">
        <f>A200</f>
        <v>41706</v>
      </c>
      <c r="C200" s="26" t="s">
        <v>12</v>
      </c>
      <c r="D200" s="30">
        <f>E200+F200</f>
        <v>0</v>
      </c>
      <c r="E200" s="30">
        <v>0</v>
      </c>
      <c r="F200" s="30">
        <v>0</v>
      </c>
      <c r="G200" s="31">
        <f t="shared" si="76"/>
        <v>0</v>
      </c>
      <c r="H200" s="31">
        <f t="shared" si="77"/>
        <v>0</v>
      </c>
      <c r="I200" s="27">
        <v>0</v>
      </c>
      <c r="J200" s="27">
        <v>0</v>
      </c>
      <c r="K200" s="27">
        <v>0</v>
      </c>
      <c r="L200" s="27">
        <v>0</v>
      </c>
    </row>
    <row r="201" spans="1:12" x14ac:dyDescent="0.2">
      <c r="A201" s="32">
        <f>'2014'!A72</f>
        <v>41706</v>
      </c>
      <c r="B201" s="33">
        <f>A201</f>
        <v>41706</v>
      </c>
      <c r="C201" s="37" t="s">
        <v>13</v>
      </c>
      <c r="D201" s="34">
        <f>E201+F201</f>
        <v>0</v>
      </c>
      <c r="E201" s="34">
        <f>E202-E200</f>
        <v>0</v>
      </c>
      <c r="F201" s="34">
        <f>F202-F200</f>
        <v>0</v>
      </c>
      <c r="G201" s="35">
        <f t="shared" si="76"/>
        <v>0</v>
      </c>
      <c r="H201" s="35">
        <f t="shared" si="77"/>
        <v>0</v>
      </c>
      <c r="I201" s="36">
        <v>0</v>
      </c>
      <c r="J201" s="36">
        <v>0</v>
      </c>
      <c r="K201" s="36">
        <v>0</v>
      </c>
      <c r="L201" s="36">
        <v>0</v>
      </c>
    </row>
    <row r="202" spans="1:12" x14ac:dyDescent="0.2">
      <c r="A202" s="139" t="s">
        <v>20</v>
      </c>
      <c r="B202" s="139"/>
      <c r="C202" s="139"/>
      <c r="D202" s="7">
        <v>0</v>
      </c>
      <c r="E202" s="7">
        <v>0</v>
      </c>
      <c r="F202" s="7">
        <v>0</v>
      </c>
      <c r="G202" s="53">
        <f t="shared" si="76"/>
        <v>0</v>
      </c>
      <c r="H202" s="53">
        <f t="shared" si="77"/>
        <v>0</v>
      </c>
      <c r="I202" s="54">
        <f>SUM(I200:I201)</f>
        <v>0</v>
      </c>
      <c r="J202" s="54">
        <f>SUM(J200:J201)</f>
        <v>0</v>
      </c>
      <c r="K202" s="54">
        <f t="shared" ref="K202:L202" si="80">SUM(K200:K201)</f>
        <v>0</v>
      </c>
      <c r="L202" s="54">
        <f t="shared" si="80"/>
        <v>0</v>
      </c>
    </row>
    <row r="203" spans="1:12" x14ac:dyDescent="0.2">
      <c r="A203" s="28">
        <f>'2014'!A73</f>
        <v>41707</v>
      </c>
      <c r="B203" s="29">
        <f>A203</f>
        <v>41707</v>
      </c>
      <c r="C203" s="26" t="s">
        <v>12</v>
      </c>
      <c r="D203" s="30">
        <f>E203+F203</f>
        <v>0</v>
      </c>
      <c r="E203" s="30">
        <v>0</v>
      </c>
      <c r="F203" s="30">
        <v>0</v>
      </c>
      <c r="G203" s="31">
        <f t="shared" si="76"/>
        <v>0</v>
      </c>
      <c r="H203" s="31">
        <f t="shared" si="77"/>
        <v>0</v>
      </c>
      <c r="I203" s="27">
        <v>0</v>
      </c>
      <c r="J203" s="27">
        <v>0</v>
      </c>
      <c r="K203" s="27">
        <v>0</v>
      </c>
      <c r="L203" s="27">
        <v>0</v>
      </c>
    </row>
    <row r="204" spans="1:12" x14ac:dyDescent="0.2">
      <c r="A204" s="32">
        <f>'2014'!A73</f>
        <v>41707</v>
      </c>
      <c r="B204" s="33">
        <f>A204</f>
        <v>41707</v>
      </c>
      <c r="C204" s="37" t="s">
        <v>13</v>
      </c>
      <c r="D204" s="34">
        <f>E204+F204</f>
        <v>0</v>
      </c>
      <c r="E204" s="34">
        <f>E205-E203</f>
        <v>0</v>
      </c>
      <c r="F204" s="34">
        <f>F205-F203</f>
        <v>0</v>
      </c>
      <c r="G204" s="35">
        <f t="shared" si="76"/>
        <v>0</v>
      </c>
      <c r="H204" s="35">
        <f t="shared" si="77"/>
        <v>0</v>
      </c>
      <c r="I204" s="36">
        <v>0</v>
      </c>
      <c r="J204" s="36">
        <v>0</v>
      </c>
      <c r="K204" s="36">
        <v>0</v>
      </c>
      <c r="L204" s="36">
        <v>0</v>
      </c>
    </row>
    <row r="205" spans="1:12" x14ac:dyDescent="0.2">
      <c r="A205" s="139" t="s">
        <v>20</v>
      </c>
      <c r="B205" s="139"/>
      <c r="C205" s="139"/>
      <c r="D205" s="7">
        <v>0</v>
      </c>
      <c r="E205" s="7">
        <v>0</v>
      </c>
      <c r="F205" s="7">
        <v>0</v>
      </c>
      <c r="G205" s="53">
        <f t="shared" si="76"/>
        <v>0</v>
      </c>
      <c r="H205" s="53">
        <f t="shared" si="77"/>
        <v>0</v>
      </c>
      <c r="I205" s="54">
        <f>SUM(I203:I204)</f>
        <v>0</v>
      </c>
      <c r="J205" s="54">
        <f>SUM(J203:J204)</f>
        <v>0</v>
      </c>
      <c r="K205" s="54">
        <f t="shared" ref="K205:L205" si="81">SUM(K203:K204)</f>
        <v>0</v>
      </c>
      <c r="L205" s="54">
        <f t="shared" si="81"/>
        <v>0</v>
      </c>
    </row>
    <row r="206" spans="1:12" x14ac:dyDescent="0.2">
      <c r="A206" s="28">
        <f>'2014'!A74</f>
        <v>41708</v>
      </c>
      <c r="B206" s="29">
        <f>A206</f>
        <v>41708</v>
      </c>
      <c r="C206" s="26" t="s">
        <v>12</v>
      </c>
      <c r="D206" s="30">
        <f>E206+F206</f>
        <v>0</v>
      </c>
      <c r="E206" s="30">
        <v>0</v>
      </c>
      <c r="F206" s="30">
        <v>0</v>
      </c>
      <c r="G206" s="31">
        <f t="shared" si="76"/>
        <v>0</v>
      </c>
      <c r="H206" s="31">
        <f t="shared" si="77"/>
        <v>0</v>
      </c>
      <c r="I206" s="27">
        <v>0</v>
      </c>
      <c r="J206" s="27">
        <v>0</v>
      </c>
      <c r="K206" s="27">
        <v>0</v>
      </c>
      <c r="L206" s="27">
        <v>0</v>
      </c>
    </row>
    <row r="207" spans="1:12" x14ac:dyDescent="0.2">
      <c r="A207" s="32">
        <f>'2014'!A74</f>
        <v>41708</v>
      </c>
      <c r="B207" s="33">
        <f>A207</f>
        <v>41708</v>
      </c>
      <c r="C207" s="37" t="s">
        <v>13</v>
      </c>
      <c r="D207" s="34">
        <f>E207+F207</f>
        <v>0</v>
      </c>
      <c r="E207" s="34">
        <f>E208-E206</f>
        <v>0</v>
      </c>
      <c r="F207" s="34">
        <f>F208-F206</f>
        <v>0</v>
      </c>
      <c r="G207" s="35">
        <f t="shared" si="76"/>
        <v>0</v>
      </c>
      <c r="H207" s="35">
        <f t="shared" si="77"/>
        <v>0</v>
      </c>
      <c r="I207" s="36">
        <v>0</v>
      </c>
      <c r="J207" s="36">
        <v>0</v>
      </c>
      <c r="K207" s="36">
        <v>0</v>
      </c>
      <c r="L207" s="36">
        <v>0</v>
      </c>
    </row>
    <row r="208" spans="1:12" x14ac:dyDescent="0.2">
      <c r="A208" s="139" t="s">
        <v>20</v>
      </c>
      <c r="B208" s="139"/>
      <c r="C208" s="139"/>
      <c r="D208" s="7">
        <v>0</v>
      </c>
      <c r="E208" s="7">
        <v>0</v>
      </c>
      <c r="F208" s="7">
        <v>0</v>
      </c>
      <c r="G208" s="53">
        <f t="shared" si="76"/>
        <v>0</v>
      </c>
      <c r="H208" s="53">
        <f t="shared" si="77"/>
        <v>0</v>
      </c>
      <c r="I208" s="54">
        <f>SUM(I206:I207)</f>
        <v>0</v>
      </c>
      <c r="J208" s="54">
        <f>SUM(J206:J207)</f>
        <v>0</v>
      </c>
      <c r="K208" s="54">
        <f t="shared" ref="K208:L208" si="82">SUM(K206:K207)</f>
        <v>0</v>
      </c>
      <c r="L208" s="54">
        <f t="shared" si="82"/>
        <v>0</v>
      </c>
    </row>
    <row r="209" spans="1:12" x14ac:dyDescent="0.2">
      <c r="A209" s="28">
        <f>'2014'!A75</f>
        <v>41709</v>
      </c>
      <c r="B209" s="29">
        <f>A209</f>
        <v>41709</v>
      </c>
      <c r="C209" s="26" t="s">
        <v>12</v>
      </c>
      <c r="D209" s="30">
        <f>E209+F209</f>
        <v>0</v>
      </c>
      <c r="E209" s="30">
        <v>0</v>
      </c>
      <c r="F209" s="30">
        <v>0</v>
      </c>
      <c r="G209" s="31">
        <f t="shared" si="76"/>
        <v>0</v>
      </c>
      <c r="H209" s="31">
        <f t="shared" si="77"/>
        <v>0</v>
      </c>
      <c r="I209" s="27">
        <v>0</v>
      </c>
      <c r="J209" s="27">
        <v>0</v>
      </c>
      <c r="K209" s="27">
        <v>0</v>
      </c>
      <c r="L209" s="27">
        <v>0</v>
      </c>
    </row>
    <row r="210" spans="1:12" x14ac:dyDescent="0.2">
      <c r="A210" s="32">
        <f>'2014'!A75</f>
        <v>41709</v>
      </c>
      <c r="B210" s="33">
        <f>A210</f>
        <v>41709</v>
      </c>
      <c r="C210" s="37" t="s">
        <v>13</v>
      </c>
      <c r="D210" s="34">
        <f>E210+F210</f>
        <v>0</v>
      </c>
      <c r="E210" s="34">
        <f>E211-E209</f>
        <v>0</v>
      </c>
      <c r="F210" s="34">
        <f>F211-F209</f>
        <v>0</v>
      </c>
      <c r="G210" s="35">
        <f t="shared" si="76"/>
        <v>0</v>
      </c>
      <c r="H210" s="35">
        <f t="shared" si="77"/>
        <v>0</v>
      </c>
      <c r="I210" s="36">
        <v>0</v>
      </c>
      <c r="J210" s="36">
        <v>0</v>
      </c>
      <c r="K210" s="36">
        <v>0</v>
      </c>
      <c r="L210" s="36">
        <v>0</v>
      </c>
    </row>
    <row r="211" spans="1:12" x14ac:dyDescent="0.2">
      <c r="A211" s="139" t="s">
        <v>20</v>
      </c>
      <c r="B211" s="139"/>
      <c r="C211" s="139"/>
      <c r="D211" s="7">
        <v>0</v>
      </c>
      <c r="E211" s="7">
        <v>0</v>
      </c>
      <c r="F211" s="7">
        <v>0</v>
      </c>
      <c r="G211" s="53">
        <f t="shared" si="76"/>
        <v>0</v>
      </c>
      <c r="H211" s="53">
        <f t="shared" si="77"/>
        <v>0</v>
      </c>
      <c r="I211" s="54">
        <f>SUM(I209:I210)</f>
        <v>0</v>
      </c>
      <c r="J211" s="54">
        <f>SUM(J209:J210)</f>
        <v>0</v>
      </c>
      <c r="K211" s="54">
        <f t="shared" ref="K211:L211" si="83">SUM(K209:K210)</f>
        <v>0</v>
      </c>
      <c r="L211" s="54">
        <f t="shared" si="83"/>
        <v>0</v>
      </c>
    </row>
    <row r="212" spans="1:12" x14ac:dyDescent="0.2">
      <c r="A212" s="28">
        <f>'2014'!A76</f>
        <v>41710</v>
      </c>
      <c r="B212" s="29">
        <f>A212</f>
        <v>41710</v>
      </c>
      <c r="C212" s="26" t="s">
        <v>12</v>
      </c>
      <c r="D212" s="30">
        <f>E212+F212</f>
        <v>0</v>
      </c>
      <c r="E212" s="30">
        <v>0</v>
      </c>
      <c r="F212" s="30">
        <v>0</v>
      </c>
      <c r="G212" s="31">
        <f t="shared" si="76"/>
        <v>0</v>
      </c>
      <c r="H212" s="31">
        <f t="shared" si="77"/>
        <v>0</v>
      </c>
      <c r="I212" s="27">
        <v>0</v>
      </c>
      <c r="J212" s="27">
        <v>0</v>
      </c>
      <c r="K212" s="27">
        <v>0</v>
      </c>
      <c r="L212" s="27">
        <v>0</v>
      </c>
    </row>
    <row r="213" spans="1:12" x14ac:dyDescent="0.2">
      <c r="A213" s="32">
        <f>'2014'!A76</f>
        <v>41710</v>
      </c>
      <c r="B213" s="33">
        <f>A213</f>
        <v>41710</v>
      </c>
      <c r="C213" s="37" t="s">
        <v>13</v>
      </c>
      <c r="D213" s="34">
        <f>E213+F213</f>
        <v>0</v>
      </c>
      <c r="E213" s="34">
        <f>E214-E212</f>
        <v>0</v>
      </c>
      <c r="F213" s="34">
        <f>F214-F212</f>
        <v>0</v>
      </c>
      <c r="G213" s="35">
        <f t="shared" si="76"/>
        <v>0</v>
      </c>
      <c r="H213" s="35">
        <f t="shared" si="77"/>
        <v>0</v>
      </c>
      <c r="I213" s="36">
        <v>0</v>
      </c>
      <c r="J213" s="36">
        <v>0</v>
      </c>
      <c r="K213" s="36">
        <v>0</v>
      </c>
      <c r="L213" s="36">
        <v>0</v>
      </c>
    </row>
    <row r="214" spans="1:12" x14ac:dyDescent="0.2">
      <c r="A214" s="139" t="s">
        <v>20</v>
      </c>
      <c r="B214" s="139"/>
      <c r="C214" s="139"/>
      <c r="D214" s="7">
        <v>0</v>
      </c>
      <c r="E214" s="7">
        <v>0</v>
      </c>
      <c r="F214" s="7">
        <v>0</v>
      </c>
      <c r="G214" s="53">
        <f t="shared" si="76"/>
        <v>0</v>
      </c>
      <c r="H214" s="53">
        <f t="shared" si="77"/>
        <v>0</v>
      </c>
      <c r="I214" s="54">
        <f>SUM(I212:I213)</f>
        <v>0</v>
      </c>
      <c r="J214" s="54">
        <f>SUM(J212:J213)</f>
        <v>0</v>
      </c>
      <c r="K214" s="54">
        <f t="shared" ref="K214:L214" si="84">SUM(K212:K213)</f>
        <v>0</v>
      </c>
      <c r="L214" s="54">
        <f t="shared" si="84"/>
        <v>0</v>
      </c>
    </row>
    <row r="215" spans="1:12" x14ac:dyDescent="0.2">
      <c r="A215" s="28">
        <f>'2014'!A77</f>
        <v>41711</v>
      </c>
      <c r="B215" s="29">
        <f>A215</f>
        <v>41711</v>
      </c>
      <c r="C215" s="26" t="s">
        <v>12</v>
      </c>
      <c r="D215" s="30">
        <f>E215+F215</f>
        <v>0</v>
      </c>
      <c r="E215" s="30">
        <v>0</v>
      </c>
      <c r="F215" s="30">
        <v>0</v>
      </c>
      <c r="G215" s="31">
        <f t="shared" si="76"/>
        <v>0</v>
      </c>
      <c r="H215" s="31">
        <f t="shared" si="77"/>
        <v>0</v>
      </c>
      <c r="I215" s="27">
        <v>0</v>
      </c>
      <c r="J215" s="27">
        <v>0</v>
      </c>
      <c r="K215" s="27">
        <v>0</v>
      </c>
      <c r="L215" s="27">
        <v>0</v>
      </c>
    </row>
    <row r="216" spans="1:12" x14ac:dyDescent="0.2">
      <c r="A216" s="32">
        <f>'2014'!A77</f>
        <v>41711</v>
      </c>
      <c r="B216" s="33">
        <f>A216</f>
        <v>41711</v>
      </c>
      <c r="C216" s="37" t="s">
        <v>13</v>
      </c>
      <c r="D216" s="34">
        <f>E216+F216</f>
        <v>0</v>
      </c>
      <c r="E216" s="34">
        <f>E217-E215</f>
        <v>0</v>
      </c>
      <c r="F216" s="34">
        <f>F217-F215</f>
        <v>0</v>
      </c>
      <c r="G216" s="35">
        <f t="shared" si="76"/>
        <v>0</v>
      </c>
      <c r="H216" s="35">
        <f t="shared" si="77"/>
        <v>0</v>
      </c>
      <c r="I216" s="36">
        <v>0</v>
      </c>
      <c r="J216" s="36">
        <v>0</v>
      </c>
      <c r="K216" s="36">
        <v>0</v>
      </c>
      <c r="L216" s="36">
        <v>0</v>
      </c>
    </row>
    <row r="217" spans="1:12" x14ac:dyDescent="0.2">
      <c r="A217" s="139" t="s">
        <v>20</v>
      </c>
      <c r="B217" s="139"/>
      <c r="C217" s="139"/>
      <c r="D217" s="7">
        <v>0</v>
      </c>
      <c r="E217" s="7">
        <v>0</v>
      </c>
      <c r="F217" s="7">
        <v>0</v>
      </c>
      <c r="G217" s="53">
        <f t="shared" si="76"/>
        <v>0</v>
      </c>
      <c r="H217" s="53">
        <f t="shared" si="77"/>
        <v>0</v>
      </c>
      <c r="I217" s="54">
        <f>SUM(I215:I216)</f>
        <v>0</v>
      </c>
      <c r="J217" s="54">
        <f>SUM(J215:J216)</f>
        <v>0</v>
      </c>
      <c r="K217" s="54">
        <f t="shared" ref="K217:L217" si="85">SUM(K215:K216)</f>
        <v>0</v>
      </c>
      <c r="L217" s="54">
        <f t="shared" si="85"/>
        <v>0</v>
      </c>
    </row>
    <row r="218" spans="1:12" x14ac:dyDescent="0.2">
      <c r="A218" s="28">
        <f>'2014'!A78</f>
        <v>41712</v>
      </c>
      <c r="B218" s="29">
        <f>A218</f>
        <v>41712</v>
      </c>
      <c r="C218" s="26" t="s">
        <v>12</v>
      </c>
      <c r="D218" s="30">
        <f>E218+F218</f>
        <v>0</v>
      </c>
      <c r="E218" s="30">
        <v>0</v>
      </c>
      <c r="F218" s="30">
        <v>0</v>
      </c>
      <c r="G218" s="31">
        <f t="shared" si="76"/>
        <v>0</v>
      </c>
      <c r="H218" s="31">
        <f t="shared" si="77"/>
        <v>0</v>
      </c>
      <c r="I218" s="27">
        <v>0</v>
      </c>
      <c r="J218" s="27">
        <v>0</v>
      </c>
      <c r="K218" s="27">
        <v>0</v>
      </c>
      <c r="L218" s="27">
        <v>0</v>
      </c>
    </row>
    <row r="219" spans="1:12" x14ac:dyDescent="0.2">
      <c r="A219" s="32">
        <f>'2014'!A78</f>
        <v>41712</v>
      </c>
      <c r="B219" s="33">
        <f>A219</f>
        <v>41712</v>
      </c>
      <c r="C219" s="37" t="s">
        <v>13</v>
      </c>
      <c r="D219" s="34">
        <f>E219+F219</f>
        <v>0</v>
      </c>
      <c r="E219" s="34">
        <f>E220-E218</f>
        <v>0</v>
      </c>
      <c r="F219" s="34">
        <f>F220-F218</f>
        <v>0</v>
      </c>
      <c r="G219" s="35">
        <f t="shared" si="76"/>
        <v>0</v>
      </c>
      <c r="H219" s="35">
        <f t="shared" si="77"/>
        <v>0</v>
      </c>
      <c r="I219" s="36">
        <v>0</v>
      </c>
      <c r="J219" s="36">
        <v>0</v>
      </c>
      <c r="K219" s="36">
        <v>0</v>
      </c>
      <c r="L219" s="36">
        <v>0</v>
      </c>
    </row>
    <row r="220" spans="1:12" x14ac:dyDescent="0.2">
      <c r="A220" s="139" t="s">
        <v>20</v>
      </c>
      <c r="B220" s="139"/>
      <c r="C220" s="139"/>
      <c r="D220" s="7">
        <v>0</v>
      </c>
      <c r="E220" s="7">
        <v>0</v>
      </c>
      <c r="F220" s="7">
        <v>0</v>
      </c>
      <c r="G220" s="53">
        <f t="shared" si="76"/>
        <v>0</v>
      </c>
      <c r="H220" s="53">
        <f t="shared" si="77"/>
        <v>0</v>
      </c>
      <c r="I220" s="54">
        <f>SUM(I218:I219)</f>
        <v>0</v>
      </c>
      <c r="J220" s="54">
        <f>SUM(J218:J219)</f>
        <v>0</v>
      </c>
      <c r="K220" s="54">
        <f t="shared" ref="K220:L220" si="86">SUM(K218:K219)</f>
        <v>0</v>
      </c>
      <c r="L220" s="54">
        <f t="shared" si="86"/>
        <v>0</v>
      </c>
    </row>
    <row r="221" spans="1:12" x14ac:dyDescent="0.2">
      <c r="A221" s="28">
        <f>'2014'!A79</f>
        <v>41713</v>
      </c>
      <c r="B221" s="29">
        <f>A221</f>
        <v>41713</v>
      </c>
      <c r="C221" s="26" t="s">
        <v>12</v>
      </c>
      <c r="D221" s="30">
        <f>E221+F221</f>
        <v>0</v>
      </c>
      <c r="E221" s="30">
        <v>0</v>
      </c>
      <c r="F221" s="30">
        <v>0</v>
      </c>
      <c r="G221" s="31">
        <f t="shared" si="76"/>
        <v>0</v>
      </c>
      <c r="H221" s="31">
        <f t="shared" si="77"/>
        <v>0</v>
      </c>
      <c r="I221" s="27">
        <v>0</v>
      </c>
      <c r="J221" s="27">
        <v>0</v>
      </c>
      <c r="K221" s="27">
        <v>0</v>
      </c>
      <c r="L221" s="27">
        <v>0</v>
      </c>
    </row>
    <row r="222" spans="1:12" x14ac:dyDescent="0.2">
      <c r="A222" s="32">
        <f>'2014'!A79</f>
        <v>41713</v>
      </c>
      <c r="B222" s="33">
        <f>A222</f>
        <v>41713</v>
      </c>
      <c r="C222" s="37" t="s">
        <v>13</v>
      </c>
      <c r="D222" s="34">
        <f>E222+F222</f>
        <v>0</v>
      </c>
      <c r="E222" s="34">
        <f>E223-E221</f>
        <v>0</v>
      </c>
      <c r="F222" s="34">
        <f>F223-F221</f>
        <v>0</v>
      </c>
      <c r="G222" s="35">
        <f t="shared" si="76"/>
        <v>0</v>
      </c>
      <c r="H222" s="35">
        <f t="shared" si="77"/>
        <v>0</v>
      </c>
      <c r="I222" s="36">
        <v>0</v>
      </c>
      <c r="J222" s="36">
        <v>0</v>
      </c>
      <c r="K222" s="36">
        <v>0</v>
      </c>
      <c r="L222" s="36">
        <v>0</v>
      </c>
    </row>
    <row r="223" spans="1:12" x14ac:dyDescent="0.2">
      <c r="A223" s="139" t="s">
        <v>20</v>
      </c>
      <c r="B223" s="139"/>
      <c r="C223" s="139"/>
      <c r="D223" s="7">
        <v>0</v>
      </c>
      <c r="E223" s="7">
        <v>0</v>
      </c>
      <c r="F223" s="7">
        <v>0</v>
      </c>
      <c r="G223" s="53">
        <f t="shared" si="76"/>
        <v>0</v>
      </c>
      <c r="H223" s="53">
        <f t="shared" si="77"/>
        <v>0</v>
      </c>
      <c r="I223" s="54">
        <f>SUM(I221:I222)</f>
        <v>0</v>
      </c>
      <c r="J223" s="54">
        <f>SUM(J221:J222)</f>
        <v>0</v>
      </c>
      <c r="K223" s="54">
        <f t="shared" ref="K223:L223" si="87">SUM(K221:K222)</f>
        <v>0</v>
      </c>
      <c r="L223" s="54">
        <f t="shared" si="87"/>
        <v>0</v>
      </c>
    </row>
    <row r="224" spans="1:12" x14ac:dyDescent="0.2">
      <c r="A224" s="28">
        <f>'2014'!A80</f>
        <v>41714</v>
      </c>
      <c r="B224" s="29">
        <f>A224</f>
        <v>41714</v>
      </c>
      <c r="C224" s="26" t="s">
        <v>12</v>
      </c>
      <c r="D224" s="30">
        <f>E224+F224</f>
        <v>0</v>
      </c>
      <c r="E224" s="30">
        <v>0</v>
      </c>
      <c r="F224" s="30">
        <v>0</v>
      </c>
      <c r="G224" s="31">
        <f t="shared" si="76"/>
        <v>0</v>
      </c>
      <c r="H224" s="31">
        <f t="shared" si="77"/>
        <v>0</v>
      </c>
      <c r="I224" s="27">
        <v>0</v>
      </c>
      <c r="J224" s="27">
        <v>0</v>
      </c>
      <c r="K224" s="27">
        <v>0</v>
      </c>
      <c r="L224" s="27">
        <v>0</v>
      </c>
    </row>
    <row r="225" spans="1:12" x14ac:dyDescent="0.2">
      <c r="A225" s="32">
        <f>'2014'!A80</f>
        <v>41714</v>
      </c>
      <c r="B225" s="33">
        <f>A225</f>
        <v>41714</v>
      </c>
      <c r="C225" s="37" t="s">
        <v>13</v>
      </c>
      <c r="D225" s="34">
        <f>E225+F225</f>
        <v>0</v>
      </c>
      <c r="E225" s="34">
        <f>E226-E224</f>
        <v>0</v>
      </c>
      <c r="F225" s="34">
        <f>F226-F224</f>
        <v>0</v>
      </c>
      <c r="G225" s="35">
        <f t="shared" si="76"/>
        <v>0</v>
      </c>
      <c r="H225" s="35">
        <f t="shared" si="77"/>
        <v>0</v>
      </c>
      <c r="I225" s="36">
        <v>0</v>
      </c>
      <c r="J225" s="36">
        <v>0</v>
      </c>
      <c r="K225" s="36">
        <v>0</v>
      </c>
      <c r="L225" s="36">
        <v>0</v>
      </c>
    </row>
    <row r="226" spans="1:12" x14ac:dyDescent="0.2">
      <c r="A226" s="139" t="s">
        <v>20</v>
      </c>
      <c r="B226" s="139"/>
      <c r="C226" s="139"/>
      <c r="D226" s="7">
        <v>0</v>
      </c>
      <c r="E226" s="7">
        <v>0</v>
      </c>
      <c r="F226" s="7">
        <v>0</v>
      </c>
      <c r="G226" s="53">
        <f t="shared" si="76"/>
        <v>0</v>
      </c>
      <c r="H226" s="53">
        <f t="shared" si="77"/>
        <v>0</v>
      </c>
      <c r="I226" s="54">
        <f>SUM(I224:I225)</f>
        <v>0</v>
      </c>
      <c r="J226" s="54">
        <f>SUM(J224:J225)</f>
        <v>0</v>
      </c>
      <c r="K226" s="54">
        <f t="shared" ref="K226:L226" si="88">SUM(K224:K225)</f>
        <v>0</v>
      </c>
      <c r="L226" s="54">
        <f t="shared" si="88"/>
        <v>0</v>
      </c>
    </row>
    <row r="227" spans="1:12" x14ac:dyDescent="0.2">
      <c r="A227" s="28">
        <f>'2014'!A81</f>
        <v>41715</v>
      </c>
      <c r="B227" s="29">
        <f>A227</f>
        <v>41715</v>
      </c>
      <c r="C227" s="26" t="s">
        <v>12</v>
      </c>
      <c r="D227" s="30">
        <f>E227+F227</f>
        <v>0</v>
      </c>
      <c r="E227" s="30">
        <v>0</v>
      </c>
      <c r="F227" s="30">
        <v>0</v>
      </c>
      <c r="G227" s="31">
        <f t="shared" si="76"/>
        <v>0</v>
      </c>
      <c r="H227" s="31">
        <f t="shared" si="77"/>
        <v>0</v>
      </c>
      <c r="I227" s="27">
        <v>0</v>
      </c>
      <c r="J227" s="27">
        <v>0</v>
      </c>
      <c r="K227" s="27">
        <v>0</v>
      </c>
      <c r="L227" s="27">
        <v>0</v>
      </c>
    </row>
    <row r="228" spans="1:12" x14ac:dyDescent="0.2">
      <c r="A228" s="32">
        <f>'2014'!A81</f>
        <v>41715</v>
      </c>
      <c r="B228" s="33">
        <f>A228</f>
        <v>41715</v>
      </c>
      <c r="C228" s="37" t="s">
        <v>13</v>
      </c>
      <c r="D228" s="34">
        <f>E228+F228</f>
        <v>0</v>
      </c>
      <c r="E228" s="34">
        <f>E229-E227</f>
        <v>0</v>
      </c>
      <c r="F228" s="34">
        <f>F229-F227</f>
        <v>0</v>
      </c>
      <c r="G228" s="35">
        <f t="shared" si="76"/>
        <v>0</v>
      </c>
      <c r="H228" s="35">
        <f t="shared" si="77"/>
        <v>0</v>
      </c>
      <c r="I228" s="36">
        <v>0</v>
      </c>
      <c r="J228" s="36">
        <v>0</v>
      </c>
      <c r="K228" s="36">
        <v>0</v>
      </c>
      <c r="L228" s="36">
        <v>0</v>
      </c>
    </row>
    <row r="229" spans="1:12" x14ac:dyDescent="0.2">
      <c r="A229" s="139" t="s">
        <v>20</v>
      </c>
      <c r="B229" s="139"/>
      <c r="C229" s="139"/>
      <c r="D229" s="7">
        <v>0</v>
      </c>
      <c r="E229" s="7">
        <v>0</v>
      </c>
      <c r="F229" s="7">
        <v>0</v>
      </c>
      <c r="G229" s="53">
        <f t="shared" si="76"/>
        <v>0</v>
      </c>
      <c r="H229" s="53">
        <f t="shared" si="77"/>
        <v>0</v>
      </c>
      <c r="I229" s="54">
        <f>SUM(I227:I228)</f>
        <v>0</v>
      </c>
      <c r="J229" s="54">
        <f>SUM(J227:J228)</f>
        <v>0</v>
      </c>
      <c r="K229" s="54">
        <f t="shared" ref="K229:L229" si="89">SUM(K227:K228)</f>
        <v>0</v>
      </c>
      <c r="L229" s="54">
        <f t="shared" si="89"/>
        <v>0</v>
      </c>
    </row>
    <row r="230" spans="1:12" x14ac:dyDescent="0.2">
      <c r="A230" s="28">
        <f>'2014'!A82</f>
        <v>41716</v>
      </c>
      <c r="B230" s="29">
        <f>A230</f>
        <v>41716</v>
      </c>
      <c r="C230" s="26" t="s">
        <v>12</v>
      </c>
      <c r="D230" s="30">
        <f>E230+F230</f>
        <v>0</v>
      </c>
      <c r="E230" s="30">
        <v>0</v>
      </c>
      <c r="F230" s="30">
        <v>0</v>
      </c>
      <c r="G230" s="31">
        <f t="shared" si="76"/>
        <v>0</v>
      </c>
      <c r="H230" s="31">
        <f t="shared" si="77"/>
        <v>0</v>
      </c>
      <c r="I230" s="27">
        <v>0</v>
      </c>
      <c r="J230" s="27">
        <v>0</v>
      </c>
      <c r="K230" s="27">
        <v>0</v>
      </c>
      <c r="L230" s="27">
        <v>0</v>
      </c>
    </row>
    <row r="231" spans="1:12" x14ac:dyDescent="0.2">
      <c r="A231" s="32">
        <f>'2014'!A82</f>
        <v>41716</v>
      </c>
      <c r="B231" s="33">
        <f>A231</f>
        <v>41716</v>
      </c>
      <c r="C231" s="37" t="s">
        <v>13</v>
      </c>
      <c r="D231" s="34">
        <f>E231+F231</f>
        <v>0</v>
      </c>
      <c r="E231" s="34">
        <f>E232-E230</f>
        <v>0</v>
      </c>
      <c r="F231" s="34">
        <f>F232-F230</f>
        <v>0</v>
      </c>
      <c r="G231" s="35">
        <f t="shared" si="76"/>
        <v>0</v>
      </c>
      <c r="H231" s="35">
        <f t="shared" si="77"/>
        <v>0</v>
      </c>
      <c r="I231" s="36">
        <v>0</v>
      </c>
      <c r="J231" s="36">
        <v>0</v>
      </c>
      <c r="K231" s="36">
        <v>0</v>
      </c>
      <c r="L231" s="36">
        <v>0</v>
      </c>
    </row>
    <row r="232" spans="1:12" x14ac:dyDescent="0.2">
      <c r="A232" s="139" t="s">
        <v>20</v>
      </c>
      <c r="B232" s="139"/>
      <c r="C232" s="139"/>
      <c r="D232" s="7">
        <v>0</v>
      </c>
      <c r="E232" s="7">
        <v>0</v>
      </c>
      <c r="F232" s="7">
        <v>0</v>
      </c>
      <c r="G232" s="53">
        <f t="shared" si="76"/>
        <v>0</v>
      </c>
      <c r="H232" s="53">
        <f t="shared" si="77"/>
        <v>0</v>
      </c>
      <c r="I232" s="54">
        <f>SUM(I230:I231)</f>
        <v>0</v>
      </c>
      <c r="J232" s="54">
        <f>SUM(J230:J231)</f>
        <v>0</v>
      </c>
      <c r="K232" s="54">
        <f t="shared" ref="K232:L232" si="90">SUM(K230:K231)</f>
        <v>0</v>
      </c>
      <c r="L232" s="54">
        <f t="shared" si="90"/>
        <v>0</v>
      </c>
    </row>
    <row r="233" spans="1:12" x14ac:dyDescent="0.2">
      <c r="A233" s="28">
        <f>'2014'!A83</f>
        <v>41717</v>
      </c>
      <c r="B233" s="29">
        <f>A233</f>
        <v>41717</v>
      </c>
      <c r="C233" s="26" t="s">
        <v>12</v>
      </c>
      <c r="D233" s="30">
        <f>E233+F233</f>
        <v>0</v>
      </c>
      <c r="E233" s="30">
        <v>0</v>
      </c>
      <c r="F233" s="30">
        <v>0</v>
      </c>
      <c r="G233" s="31">
        <f t="shared" si="76"/>
        <v>0</v>
      </c>
      <c r="H233" s="31">
        <f t="shared" si="77"/>
        <v>0</v>
      </c>
      <c r="I233" s="27">
        <v>0</v>
      </c>
      <c r="J233" s="27">
        <v>0</v>
      </c>
      <c r="K233" s="27">
        <v>0</v>
      </c>
      <c r="L233" s="27">
        <v>0</v>
      </c>
    </row>
    <row r="234" spans="1:12" x14ac:dyDescent="0.2">
      <c r="A234" s="32">
        <f>'2014'!A83</f>
        <v>41717</v>
      </c>
      <c r="B234" s="33">
        <f>A234</f>
        <v>41717</v>
      </c>
      <c r="C234" s="37" t="s">
        <v>13</v>
      </c>
      <c r="D234" s="34">
        <f>E234+F234</f>
        <v>0</v>
      </c>
      <c r="E234" s="34">
        <f>E235-E233</f>
        <v>0</v>
      </c>
      <c r="F234" s="34">
        <f>F235-F233</f>
        <v>0</v>
      </c>
      <c r="G234" s="35">
        <f t="shared" si="76"/>
        <v>0</v>
      </c>
      <c r="H234" s="35">
        <f t="shared" si="77"/>
        <v>0</v>
      </c>
      <c r="I234" s="36">
        <v>0</v>
      </c>
      <c r="J234" s="36">
        <v>0</v>
      </c>
      <c r="K234" s="36">
        <v>0</v>
      </c>
      <c r="L234" s="36">
        <v>0</v>
      </c>
    </row>
    <row r="235" spans="1:12" x14ac:dyDescent="0.2">
      <c r="A235" s="139" t="s">
        <v>20</v>
      </c>
      <c r="B235" s="139"/>
      <c r="C235" s="139"/>
      <c r="D235" s="7">
        <v>0</v>
      </c>
      <c r="E235" s="7">
        <v>0</v>
      </c>
      <c r="F235" s="7">
        <v>0</v>
      </c>
      <c r="G235" s="53">
        <f t="shared" si="76"/>
        <v>0</v>
      </c>
      <c r="H235" s="53">
        <f t="shared" si="77"/>
        <v>0</v>
      </c>
      <c r="I235" s="54">
        <f>SUM(I233:I234)</f>
        <v>0</v>
      </c>
      <c r="J235" s="54">
        <f>SUM(J233:J234)</f>
        <v>0</v>
      </c>
      <c r="K235" s="54">
        <f t="shared" ref="K235:L235" si="91">SUM(K233:K234)</f>
        <v>0</v>
      </c>
      <c r="L235" s="54">
        <f t="shared" si="91"/>
        <v>0</v>
      </c>
    </row>
    <row r="236" spans="1:12" x14ac:dyDescent="0.2">
      <c r="A236" s="28">
        <f>'2014'!A84</f>
        <v>41718</v>
      </c>
      <c r="B236" s="29">
        <f>A236</f>
        <v>41718</v>
      </c>
      <c r="C236" s="26" t="s">
        <v>12</v>
      </c>
      <c r="D236" s="30">
        <f>E236+F236</f>
        <v>0</v>
      </c>
      <c r="E236" s="30">
        <v>0</v>
      </c>
      <c r="F236" s="30">
        <v>0</v>
      </c>
      <c r="G236" s="31">
        <f t="shared" si="76"/>
        <v>0</v>
      </c>
      <c r="H236" s="31">
        <f t="shared" si="77"/>
        <v>0</v>
      </c>
      <c r="I236" s="27">
        <v>0</v>
      </c>
      <c r="J236" s="27">
        <v>0</v>
      </c>
      <c r="K236" s="27">
        <v>0</v>
      </c>
      <c r="L236" s="27">
        <v>0</v>
      </c>
    </row>
    <row r="237" spans="1:12" x14ac:dyDescent="0.2">
      <c r="A237" s="32">
        <f>'2014'!A84</f>
        <v>41718</v>
      </c>
      <c r="B237" s="33">
        <f>A237</f>
        <v>41718</v>
      </c>
      <c r="C237" s="37" t="s">
        <v>13</v>
      </c>
      <c r="D237" s="34">
        <f>E237+F237</f>
        <v>0</v>
      </c>
      <c r="E237" s="34">
        <f>E238-E236</f>
        <v>0</v>
      </c>
      <c r="F237" s="34">
        <f>F238-F236</f>
        <v>0</v>
      </c>
      <c r="G237" s="35">
        <f t="shared" si="76"/>
        <v>0</v>
      </c>
      <c r="H237" s="35">
        <f t="shared" si="77"/>
        <v>0</v>
      </c>
      <c r="I237" s="36">
        <v>0</v>
      </c>
      <c r="J237" s="36">
        <v>0</v>
      </c>
      <c r="K237" s="36">
        <v>0</v>
      </c>
      <c r="L237" s="36">
        <v>0</v>
      </c>
    </row>
    <row r="238" spans="1:12" x14ac:dyDescent="0.2">
      <c r="A238" s="139" t="s">
        <v>20</v>
      </c>
      <c r="B238" s="139"/>
      <c r="C238" s="139"/>
      <c r="D238" s="7">
        <v>0</v>
      </c>
      <c r="E238" s="7">
        <v>0</v>
      </c>
      <c r="F238" s="7">
        <v>0</v>
      </c>
      <c r="G238" s="53">
        <f t="shared" si="76"/>
        <v>0</v>
      </c>
      <c r="H238" s="53">
        <f t="shared" si="77"/>
        <v>0</v>
      </c>
      <c r="I238" s="54">
        <f>SUM(I236:I237)</f>
        <v>0</v>
      </c>
      <c r="J238" s="54">
        <f>SUM(J236:J237)</f>
        <v>0</v>
      </c>
      <c r="K238" s="54">
        <f t="shared" ref="K238:L238" si="92">SUM(K236:K237)</f>
        <v>0</v>
      </c>
      <c r="L238" s="54">
        <f t="shared" si="92"/>
        <v>0</v>
      </c>
    </row>
    <row r="239" spans="1:12" x14ac:dyDescent="0.2">
      <c r="A239" s="28">
        <f>'2014'!A85</f>
        <v>41719</v>
      </c>
      <c r="B239" s="29">
        <f>A239</f>
        <v>41719</v>
      </c>
      <c r="C239" s="26" t="s">
        <v>12</v>
      </c>
      <c r="D239" s="30">
        <f>E239+F239</f>
        <v>0</v>
      </c>
      <c r="E239" s="30">
        <v>0</v>
      </c>
      <c r="F239" s="30">
        <v>0</v>
      </c>
      <c r="G239" s="31">
        <f t="shared" si="76"/>
        <v>0</v>
      </c>
      <c r="H239" s="31">
        <f t="shared" si="77"/>
        <v>0</v>
      </c>
      <c r="I239" s="27">
        <v>0</v>
      </c>
      <c r="J239" s="27">
        <v>0</v>
      </c>
      <c r="K239" s="27">
        <v>0</v>
      </c>
      <c r="L239" s="27">
        <v>0</v>
      </c>
    </row>
    <row r="240" spans="1:12" x14ac:dyDescent="0.2">
      <c r="A240" s="32">
        <f>'2014'!A85</f>
        <v>41719</v>
      </c>
      <c r="B240" s="33">
        <f>A240</f>
        <v>41719</v>
      </c>
      <c r="C240" s="37" t="s">
        <v>13</v>
      </c>
      <c r="D240" s="34">
        <f>E240+F240</f>
        <v>0</v>
      </c>
      <c r="E240" s="34">
        <f>E241-E239</f>
        <v>0</v>
      </c>
      <c r="F240" s="34">
        <f>F241-F239</f>
        <v>0</v>
      </c>
      <c r="G240" s="35">
        <f t="shared" si="76"/>
        <v>0</v>
      </c>
      <c r="H240" s="35">
        <f t="shared" si="77"/>
        <v>0</v>
      </c>
      <c r="I240" s="36">
        <v>0</v>
      </c>
      <c r="J240" s="36">
        <v>0</v>
      </c>
      <c r="K240" s="36">
        <v>0</v>
      </c>
      <c r="L240" s="36">
        <v>0</v>
      </c>
    </row>
    <row r="241" spans="1:12" x14ac:dyDescent="0.2">
      <c r="A241" s="139" t="s">
        <v>20</v>
      </c>
      <c r="B241" s="139"/>
      <c r="C241" s="139"/>
      <c r="D241" s="7">
        <v>0</v>
      </c>
      <c r="E241" s="7">
        <v>0</v>
      </c>
      <c r="F241" s="7">
        <v>0</v>
      </c>
      <c r="G241" s="53">
        <f t="shared" si="76"/>
        <v>0</v>
      </c>
      <c r="H241" s="53">
        <f t="shared" si="77"/>
        <v>0</v>
      </c>
      <c r="I241" s="54">
        <f>SUM(I239:I240)</f>
        <v>0</v>
      </c>
      <c r="J241" s="54">
        <f>SUM(J239:J240)</f>
        <v>0</v>
      </c>
      <c r="K241" s="54">
        <f t="shared" ref="K241:L241" si="93">SUM(K239:K240)</f>
        <v>0</v>
      </c>
      <c r="L241" s="54">
        <f t="shared" si="93"/>
        <v>0</v>
      </c>
    </row>
    <row r="242" spans="1:12" x14ac:dyDescent="0.2">
      <c r="A242" s="28">
        <f>'2014'!A86</f>
        <v>41720</v>
      </c>
      <c r="B242" s="29">
        <f>A242</f>
        <v>41720</v>
      </c>
      <c r="C242" s="26" t="s">
        <v>12</v>
      </c>
      <c r="D242" s="30">
        <f>E242+F242</f>
        <v>0</v>
      </c>
      <c r="E242" s="30">
        <v>0</v>
      </c>
      <c r="F242" s="30">
        <v>0</v>
      </c>
      <c r="G242" s="31">
        <f t="shared" si="76"/>
        <v>0</v>
      </c>
      <c r="H242" s="31">
        <f t="shared" si="77"/>
        <v>0</v>
      </c>
      <c r="I242" s="27">
        <v>0</v>
      </c>
      <c r="J242" s="27">
        <v>0</v>
      </c>
      <c r="K242" s="27">
        <v>0</v>
      </c>
      <c r="L242" s="27">
        <v>0</v>
      </c>
    </row>
    <row r="243" spans="1:12" x14ac:dyDescent="0.2">
      <c r="A243" s="32">
        <f>'2014'!A86</f>
        <v>41720</v>
      </c>
      <c r="B243" s="33">
        <f>A243</f>
        <v>41720</v>
      </c>
      <c r="C243" s="37" t="s">
        <v>13</v>
      </c>
      <c r="D243" s="34">
        <f>E243+F243</f>
        <v>0</v>
      </c>
      <c r="E243" s="34">
        <f>E244-E242</f>
        <v>0</v>
      </c>
      <c r="F243" s="34">
        <f>F244-F242</f>
        <v>0</v>
      </c>
      <c r="G243" s="35">
        <f t="shared" si="76"/>
        <v>0</v>
      </c>
      <c r="H243" s="35">
        <f t="shared" si="77"/>
        <v>0</v>
      </c>
      <c r="I243" s="36">
        <v>0</v>
      </c>
      <c r="J243" s="36">
        <v>0</v>
      </c>
      <c r="K243" s="36">
        <v>0</v>
      </c>
      <c r="L243" s="36">
        <v>0</v>
      </c>
    </row>
    <row r="244" spans="1:12" x14ac:dyDescent="0.2">
      <c r="A244" s="139" t="s">
        <v>20</v>
      </c>
      <c r="B244" s="139"/>
      <c r="C244" s="139"/>
      <c r="D244" s="7">
        <v>0</v>
      </c>
      <c r="E244" s="7">
        <v>0</v>
      </c>
      <c r="F244" s="7">
        <v>0</v>
      </c>
      <c r="G244" s="53">
        <f t="shared" si="76"/>
        <v>0</v>
      </c>
      <c r="H244" s="53">
        <f t="shared" si="77"/>
        <v>0</v>
      </c>
      <c r="I244" s="54">
        <f>SUM(I242:I243)</f>
        <v>0</v>
      </c>
      <c r="J244" s="54">
        <f>SUM(J242:J243)</f>
        <v>0</v>
      </c>
      <c r="K244" s="54">
        <f t="shared" ref="K244:L244" si="94">SUM(K242:K243)</f>
        <v>0</v>
      </c>
      <c r="L244" s="54">
        <f t="shared" si="94"/>
        <v>0</v>
      </c>
    </row>
    <row r="245" spans="1:12" x14ac:dyDescent="0.2">
      <c r="A245" s="28">
        <f>'2014'!A87</f>
        <v>41721</v>
      </c>
      <c r="B245" s="29">
        <f>A245</f>
        <v>41721</v>
      </c>
      <c r="C245" s="26" t="s">
        <v>12</v>
      </c>
      <c r="D245" s="30">
        <f>E245+F245</f>
        <v>0</v>
      </c>
      <c r="E245" s="30">
        <v>0</v>
      </c>
      <c r="F245" s="30">
        <v>0</v>
      </c>
      <c r="G245" s="31">
        <f t="shared" si="76"/>
        <v>0</v>
      </c>
      <c r="H245" s="31">
        <f t="shared" si="77"/>
        <v>0</v>
      </c>
      <c r="I245" s="27">
        <v>0</v>
      </c>
      <c r="J245" s="27">
        <v>0</v>
      </c>
      <c r="K245" s="27">
        <v>0</v>
      </c>
      <c r="L245" s="27">
        <v>0</v>
      </c>
    </row>
    <row r="246" spans="1:12" x14ac:dyDescent="0.2">
      <c r="A246" s="32">
        <f>'2014'!A87</f>
        <v>41721</v>
      </c>
      <c r="B246" s="33">
        <f>A246</f>
        <v>41721</v>
      </c>
      <c r="C246" s="37" t="s">
        <v>13</v>
      </c>
      <c r="D246" s="34">
        <f>E246+F246</f>
        <v>0</v>
      </c>
      <c r="E246" s="34">
        <f>E247-E245</f>
        <v>0</v>
      </c>
      <c r="F246" s="34">
        <f>F247-F245</f>
        <v>0</v>
      </c>
      <c r="G246" s="35">
        <f t="shared" si="76"/>
        <v>0</v>
      </c>
      <c r="H246" s="35">
        <f t="shared" si="77"/>
        <v>0</v>
      </c>
      <c r="I246" s="36">
        <v>0</v>
      </c>
      <c r="J246" s="36">
        <v>0</v>
      </c>
      <c r="K246" s="36">
        <v>0</v>
      </c>
      <c r="L246" s="36">
        <v>0</v>
      </c>
    </row>
    <row r="247" spans="1:12" x14ac:dyDescent="0.2">
      <c r="A247" s="139" t="s">
        <v>20</v>
      </c>
      <c r="B247" s="139"/>
      <c r="C247" s="139"/>
      <c r="D247" s="7">
        <v>0</v>
      </c>
      <c r="E247" s="7">
        <v>0</v>
      </c>
      <c r="F247" s="7">
        <v>0</v>
      </c>
      <c r="G247" s="53">
        <f t="shared" si="76"/>
        <v>0</v>
      </c>
      <c r="H247" s="53">
        <f t="shared" si="77"/>
        <v>0</v>
      </c>
      <c r="I247" s="54">
        <f>SUM(I245:I246)</f>
        <v>0</v>
      </c>
      <c r="J247" s="54">
        <f>SUM(J245:J246)</f>
        <v>0</v>
      </c>
      <c r="K247" s="54">
        <f t="shared" ref="K247:L247" si="95">SUM(K245:K246)</f>
        <v>0</v>
      </c>
      <c r="L247" s="54">
        <f t="shared" si="95"/>
        <v>0</v>
      </c>
    </row>
    <row r="248" spans="1:12" x14ac:dyDescent="0.2">
      <c r="A248" s="28">
        <f>'2014'!A88</f>
        <v>41722</v>
      </c>
      <c r="B248" s="29">
        <f>A248</f>
        <v>41722</v>
      </c>
      <c r="C248" s="26" t="s">
        <v>12</v>
      </c>
      <c r="D248" s="30">
        <f>E248+F248</f>
        <v>0</v>
      </c>
      <c r="E248" s="30">
        <v>0</v>
      </c>
      <c r="F248" s="30">
        <v>0</v>
      </c>
      <c r="G248" s="31">
        <f t="shared" si="76"/>
        <v>0</v>
      </c>
      <c r="H248" s="31">
        <f t="shared" si="77"/>
        <v>0</v>
      </c>
      <c r="I248" s="27">
        <v>0</v>
      </c>
      <c r="J248" s="27">
        <v>0</v>
      </c>
      <c r="K248" s="27">
        <v>0</v>
      </c>
      <c r="L248" s="27">
        <v>0</v>
      </c>
    </row>
    <row r="249" spans="1:12" x14ac:dyDescent="0.2">
      <c r="A249" s="32">
        <f>'2014'!A88</f>
        <v>41722</v>
      </c>
      <c r="B249" s="33">
        <f>A249</f>
        <v>41722</v>
      </c>
      <c r="C249" s="37" t="s">
        <v>13</v>
      </c>
      <c r="D249" s="34">
        <f>E249+F249</f>
        <v>0</v>
      </c>
      <c r="E249" s="34">
        <f>E250-E248</f>
        <v>0</v>
      </c>
      <c r="F249" s="34">
        <f>F250-F248</f>
        <v>0</v>
      </c>
      <c r="G249" s="35">
        <f t="shared" si="76"/>
        <v>0</v>
      </c>
      <c r="H249" s="35">
        <f t="shared" si="77"/>
        <v>0</v>
      </c>
      <c r="I249" s="36">
        <v>0</v>
      </c>
      <c r="J249" s="36">
        <v>0</v>
      </c>
      <c r="K249" s="36">
        <v>0</v>
      </c>
      <c r="L249" s="36">
        <v>0</v>
      </c>
    </row>
    <row r="250" spans="1:12" x14ac:dyDescent="0.2">
      <c r="A250" s="139" t="s">
        <v>20</v>
      </c>
      <c r="B250" s="139"/>
      <c r="C250" s="139"/>
      <c r="D250" s="7">
        <v>0</v>
      </c>
      <c r="E250" s="7">
        <v>0</v>
      </c>
      <c r="F250" s="7">
        <v>0</v>
      </c>
      <c r="G250" s="53">
        <f t="shared" si="76"/>
        <v>0</v>
      </c>
      <c r="H250" s="53">
        <f t="shared" si="77"/>
        <v>0</v>
      </c>
      <c r="I250" s="54">
        <f>SUM(I248:I249)</f>
        <v>0</v>
      </c>
      <c r="J250" s="54">
        <f>SUM(J248:J249)</f>
        <v>0</v>
      </c>
      <c r="K250" s="54">
        <f t="shared" ref="K250:L250" si="96">SUM(K248:K249)</f>
        <v>0</v>
      </c>
      <c r="L250" s="54">
        <f t="shared" si="96"/>
        <v>0</v>
      </c>
    </row>
    <row r="251" spans="1:12" x14ac:dyDescent="0.2">
      <c r="A251" s="28">
        <f>'2014'!A89</f>
        <v>41723</v>
      </c>
      <c r="B251" s="29">
        <f>A251</f>
        <v>41723</v>
      </c>
      <c r="C251" s="26" t="s">
        <v>12</v>
      </c>
      <c r="D251" s="30">
        <f>E251+F251</f>
        <v>0</v>
      </c>
      <c r="E251" s="30">
        <v>0</v>
      </c>
      <c r="F251" s="30">
        <v>0</v>
      </c>
      <c r="G251" s="31">
        <f t="shared" si="76"/>
        <v>0</v>
      </c>
      <c r="H251" s="31">
        <f t="shared" si="77"/>
        <v>0</v>
      </c>
      <c r="I251" s="27">
        <v>0</v>
      </c>
      <c r="J251" s="27">
        <v>0</v>
      </c>
      <c r="K251" s="27">
        <v>0</v>
      </c>
      <c r="L251" s="27">
        <v>0</v>
      </c>
    </row>
    <row r="252" spans="1:12" x14ac:dyDescent="0.2">
      <c r="A252" s="32">
        <f>'2014'!A89</f>
        <v>41723</v>
      </c>
      <c r="B252" s="33">
        <f>A252</f>
        <v>41723</v>
      </c>
      <c r="C252" s="37" t="s">
        <v>13</v>
      </c>
      <c r="D252" s="34">
        <f>E252+F252</f>
        <v>0</v>
      </c>
      <c r="E252" s="34">
        <f>E253-E251</f>
        <v>0</v>
      </c>
      <c r="F252" s="34">
        <f>F253-F251</f>
        <v>0</v>
      </c>
      <c r="G252" s="35">
        <f t="shared" si="76"/>
        <v>0</v>
      </c>
      <c r="H252" s="35">
        <f t="shared" si="77"/>
        <v>0</v>
      </c>
      <c r="I252" s="36">
        <v>0</v>
      </c>
      <c r="J252" s="36">
        <v>0</v>
      </c>
      <c r="K252" s="36">
        <v>0</v>
      </c>
      <c r="L252" s="36">
        <v>0</v>
      </c>
    </row>
    <row r="253" spans="1:12" x14ac:dyDescent="0.2">
      <c r="A253" s="139" t="s">
        <v>20</v>
      </c>
      <c r="B253" s="139"/>
      <c r="C253" s="139"/>
      <c r="D253" s="7">
        <v>0</v>
      </c>
      <c r="E253" s="7">
        <v>0</v>
      </c>
      <c r="F253" s="7">
        <v>0</v>
      </c>
      <c r="G253" s="53">
        <f t="shared" si="76"/>
        <v>0</v>
      </c>
      <c r="H253" s="53">
        <f t="shared" si="77"/>
        <v>0</v>
      </c>
      <c r="I253" s="54">
        <f>SUM(I251:I252)</f>
        <v>0</v>
      </c>
      <c r="J253" s="54">
        <f>SUM(J251:J252)</f>
        <v>0</v>
      </c>
      <c r="K253" s="54">
        <f t="shared" ref="K253:L253" si="97">SUM(K251:K252)</f>
        <v>0</v>
      </c>
      <c r="L253" s="54">
        <f t="shared" si="97"/>
        <v>0</v>
      </c>
    </row>
    <row r="254" spans="1:12" x14ac:dyDescent="0.2">
      <c r="A254" s="28">
        <f>'2014'!A90</f>
        <v>41724</v>
      </c>
      <c r="B254" s="29">
        <f>A254</f>
        <v>41724</v>
      </c>
      <c r="C254" s="26" t="s">
        <v>12</v>
      </c>
      <c r="D254" s="30">
        <f>E254+F254</f>
        <v>0</v>
      </c>
      <c r="E254" s="30">
        <v>0</v>
      </c>
      <c r="F254" s="30">
        <v>0</v>
      </c>
      <c r="G254" s="31">
        <f t="shared" si="76"/>
        <v>0</v>
      </c>
      <c r="H254" s="31">
        <f t="shared" si="77"/>
        <v>0</v>
      </c>
      <c r="I254" s="27">
        <v>0</v>
      </c>
      <c r="J254" s="27">
        <v>0</v>
      </c>
      <c r="K254" s="27">
        <v>0</v>
      </c>
      <c r="L254" s="27">
        <v>0</v>
      </c>
    </row>
    <row r="255" spans="1:12" x14ac:dyDescent="0.2">
      <c r="A255" s="32">
        <f>'2014'!A90</f>
        <v>41724</v>
      </c>
      <c r="B255" s="33">
        <f>A255</f>
        <v>41724</v>
      </c>
      <c r="C255" s="37" t="s">
        <v>13</v>
      </c>
      <c r="D255" s="34">
        <f>E255+F255</f>
        <v>0</v>
      </c>
      <c r="E255" s="34">
        <f>E256-E254</f>
        <v>0</v>
      </c>
      <c r="F255" s="34">
        <f>F256-F254</f>
        <v>0</v>
      </c>
      <c r="G255" s="35">
        <f t="shared" si="76"/>
        <v>0</v>
      </c>
      <c r="H255" s="35">
        <f t="shared" si="77"/>
        <v>0</v>
      </c>
      <c r="I255" s="36">
        <v>0</v>
      </c>
      <c r="J255" s="36">
        <v>0</v>
      </c>
      <c r="K255" s="36">
        <v>0</v>
      </c>
      <c r="L255" s="36">
        <v>0</v>
      </c>
    </row>
    <row r="256" spans="1:12" x14ac:dyDescent="0.2">
      <c r="A256" s="139" t="s">
        <v>20</v>
      </c>
      <c r="B256" s="139"/>
      <c r="C256" s="139"/>
      <c r="D256" s="7">
        <v>0</v>
      </c>
      <c r="E256" s="7">
        <v>0</v>
      </c>
      <c r="F256" s="7">
        <v>0</v>
      </c>
      <c r="G256" s="53">
        <f t="shared" si="76"/>
        <v>0</v>
      </c>
      <c r="H256" s="53">
        <f t="shared" si="77"/>
        <v>0</v>
      </c>
      <c r="I256" s="54">
        <f>SUM(I254:I255)</f>
        <v>0</v>
      </c>
      <c r="J256" s="54">
        <f>SUM(J254:J255)</f>
        <v>0</v>
      </c>
      <c r="K256" s="54">
        <f t="shared" ref="K256:L256" si="98">SUM(K254:K255)</f>
        <v>0</v>
      </c>
      <c r="L256" s="54">
        <f t="shared" si="98"/>
        <v>0</v>
      </c>
    </row>
    <row r="257" spans="1:12" x14ac:dyDescent="0.2">
      <c r="A257" s="28">
        <f>'2014'!A91</f>
        <v>41725</v>
      </c>
      <c r="B257" s="29">
        <f>A257</f>
        <v>41725</v>
      </c>
      <c r="C257" s="26" t="s">
        <v>12</v>
      </c>
      <c r="D257" s="30">
        <f>E257+F257</f>
        <v>0</v>
      </c>
      <c r="E257" s="30">
        <v>0</v>
      </c>
      <c r="F257" s="30">
        <v>0</v>
      </c>
      <c r="G257" s="31">
        <f t="shared" si="76"/>
        <v>0</v>
      </c>
      <c r="H257" s="31">
        <f t="shared" si="77"/>
        <v>0</v>
      </c>
      <c r="I257" s="27">
        <v>0</v>
      </c>
      <c r="J257" s="27">
        <v>0</v>
      </c>
      <c r="K257" s="27">
        <v>0</v>
      </c>
      <c r="L257" s="27">
        <v>0</v>
      </c>
    </row>
    <row r="258" spans="1:12" x14ac:dyDescent="0.2">
      <c r="A258" s="32">
        <f>'2014'!A91</f>
        <v>41725</v>
      </c>
      <c r="B258" s="33">
        <f>A258</f>
        <v>41725</v>
      </c>
      <c r="C258" s="37" t="s">
        <v>13</v>
      </c>
      <c r="D258" s="34">
        <f>E258+F258</f>
        <v>0</v>
      </c>
      <c r="E258" s="34">
        <f>E259-E257</f>
        <v>0</v>
      </c>
      <c r="F258" s="34">
        <f>F259-F257</f>
        <v>0</v>
      </c>
      <c r="G258" s="35">
        <f t="shared" ref="G258:G321" si="99">IF(E258=0,0,E258/D258)</f>
        <v>0</v>
      </c>
      <c r="H258" s="35">
        <f t="shared" ref="H258:H321" si="100">IF(F258=0,0,F258/D258)</f>
        <v>0</v>
      </c>
      <c r="I258" s="36">
        <v>0</v>
      </c>
      <c r="J258" s="36">
        <v>0</v>
      </c>
      <c r="K258" s="36">
        <v>0</v>
      </c>
      <c r="L258" s="36">
        <v>0</v>
      </c>
    </row>
    <row r="259" spans="1:12" x14ac:dyDescent="0.2">
      <c r="A259" s="139" t="s">
        <v>20</v>
      </c>
      <c r="B259" s="139"/>
      <c r="C259" s="139"/>
      <c r="D259" s="7">
        <v>0</v>
      </c>
      <c r="E259" s="7">
        <v>0</v>
      </c>
      <c r="F259" s="7">
        <v>0</v>
      </c>
      <c r="G259" s="53">
        <f t="shared" si="99"/>
        <v>0</v>
      </c>
      <c r="H259" s="53">
        <f t="shared" si="100"/>
        <v>0</v>
      </c>
      <c r="I259" s="54">
        <f>SUM(I257:I258)</f>
        <v>0</v>
      </c>
      <c r="J259" s="54">
        <f>SUM(J257:J258)</f>
        <v>0</v>
      </c>
      <c r="K259" s="54">
        <f t="shared" ref="K259:L259" si="101">SUM(K257:K258)</f>
        <v>0</v>
      </c>
      <c r="L259" s="54">
        <f t="shared" si="101"/>
        <v>0</v>
      </c>
    </row>
    <row r="260" spans="1:12" x14ac:dyDescent="0.2">
      <c r="A260" s="28">
        <f>'2014'!A92</f>
        <v>41726</v>
      </c>
      <c r="B260" s="29">
        <f>A260</f>
        <v>41726</v>
      </c>
      <c r="C260" s="26" t="s">
        <v>12</v>
      </c>
      <c r="D260" s="30">
        <f>E260+F260</f>
        <v>0</v>
      </c>
      <c r="E260" s="30">
        <v>0</v>
      </c>
      <c r="F260" s="30">
        <v>0</v>
      </c>
      <c r="G260" s="31">
        <f t="shared" si="99"/>
        <v>0</v>
      </c>
      <c r="H260" s="31">
        <f t="shared" si="100"/>
        <v>0</v>
      </c>
      <c r="I260" s="27">
        <v>0</v>
      </c>
      <c r="J260" s="27">
        <v>0</v>
      </c>
      <c r="K260" s="27">
        <v>0</v>
      </c>
      <c r="L260" s="27">
        <v>0</v>
      </c>
    </row>
    <row r="261" spans="1:12" x14ac:dyDescent="0.2">
      <c r="A261" s="32">
        <f>'2014'!A92</f>
        <v>41726</v>
      </c>
      <c r="B261" s="33">
        <f>A261</f>
        <v>41726</v>
      </c>
      <c r="C261" s="37" t="s">
        <v>13</v>
      </c>
      <c r="D261" s="34">
        <f>E261+F261</f>
        <v>0</v>
      </c>
      <c r="E261" s="34">
        <f>E262-E260</f>
        <v>0</v>
      </c>
      <c r="F261" s="34">
        <f>F262-F260</f>
        <v>0</v>
      </c>
      <c r="G261" s="35">
        <f t="shared" si="99"/>
        <v>0</v>
      </c>
      <c r="H261" s="35">
        <f t="shared" si="100"/>
        <v>0</v>
      </c>
      <c r="I261" s="36">
        <v>0</v>
      </c>
      <c r="J261" s="36">
        <v>0</v>
      </c>
      <c r="K261" s="36">
        <v>0</v>
      </c>
      <c r="L261" s="36">
        <v>0</v>
      </c>
    </row>
    <row r="262" spans="1:12" x14ac:dyDescent="0.2">
      <c r="A262" s="139" t="s">
        <v>20</v>
      </c>
      <c r="B262" s="139"/>
      <c r="C262" s="139"/>
      <c r="D262" s="7">
        <v>0</v>
      </c>
      <c r="E262" s="7">
        <v>0</v>
      </c>
      <c r="F262" s="7">
        <v>0</v>
      </c>
      <c r="G262" s="53">
        <f t="shared" si="99"/>
        <v>0</v>
      </c>
      <c r="H262" s="53">
        <f t="shared" si="100"/>
        <v>0</v>
      </c>
      <c r="I262" s="54">
        <f>SUM(I260:I261)</f>
        <v>0</v>
      </c>
      <c r="J262" s="54">
        <f>SUM(J260:J261)</f>
        <v>0</v>
      </c>
      <c r="K262" s="54">
        <f t="shared" ref="K262:L262" si="102">SUM(K260:K261)</f>
        <v>0</v>
      </c>
      <c r="L262" s="54">
        <f t="shared" si="102"/>
        <v>0</v>
      </c>
    </row>
    <row r="263" spans="1:12" x14ac:dyDescent="0.2">
      <c r="A263" s="28">
        <f>'2014'!A93</f>
        <v>41727</v>
      </c>
      <c r="B263" s="29">
        <f>A263</f>
        <v>41727</v>
      </c>
      <c r="C263" s="26" t="s">
        <v>12</v>
      </c>
      <c r="D263" s="30">
        <f>E263+F263</f>
        <v>0</v>
      </c>
      <c r="E263" s="30">
        <v>0</v>
      </c>
      <c r="F263" s="30">
        <v>0</v>
      </c>
      <c r="G263" s="31">
        <f t="shared" si="99"/>
        <v>0</v>
      </c>
      <c r="H263" s="31">
        <f t="shared" si="100"/>
        <v>0</v>
      </c>
      <c r="I263" s="27">
        <v>0</v>
      </c>
      <c r="J263" s="27">
        <v>0</v>
      </c>
      <c r="K263" s="27">
        <v>0</v>
      </c>
      <c r="L263" s="27">
        <v>0</v>
      </c>
    </row>
    <row r="264" spans="1:12" x14ac:dyDescent="0.2">
      <c r="A264" s="32">
        <f>'2014'!A93</f>
        <v>41727</v>
      </c>
      <c r="B264" s="33">
        <f>A264</f>
        <v>41727</v>
      </c>
      <c r="C264" s="37" t="s">
        <v>13</v>
      </c>
      <c r="D264" s="34">
        <f>E264+F264</f>
        <v>0</v>
      </c>
      <c r="E264" s="34">
        <f>E265-E263</f>
        <v>0</v>
      </c>
      <c r="F264" s="34">
        <f>F265-F263</f>
        <v>0</v>
      </c>
      <c r="G264" s="35">
        <f t="shared" si="99"/>
        <v>0</v>
      </c>
      <c r="H264" s="35">
        <f t="shared" si="100"/>
        <v>0</v>
      </c>
      <c r="I264" s="36">
        <v>0</v>
      </c>
      <c r="J264" s="36">
        <v>0</v>
      </c>
      <c r="K264" s="36">
        <v>0</v>
      </c>
      <c r="L264" s="36">
        <v>0</v>
      </c>
    </row>
    <row r="265" spans="1:12" x14ac:dyDescent="0.2">
      <c r="A265" s="139" t="s">
        <v>20</v>
      </c>
      <c r="B265" s="139"/>
      <c r="C265" s="139"/>
      <c r="D265" s="7">
        <v>0</v>
      </c>
      <c r="E265" s="7">
        <v>0</v>
      </c>
      <c r="F265" s="7">
        <v>0</v>
      </c>
      <c r="G265" s="53">
        <f t="shared" si="99"/>
        <v>0</v>
      </c>
      <c r="H265" s="53">
        <f t="shared" si="100"/>
        <v>0</v>
      </c>
      <c r="I265" s="54">
        <f>SUM(I263:I264)</f>
        <v>0</v>
      </c>
      <c r="J265" s="54">
        <f>SUM(J263:J264)</f>
        <v>0</v>
      </c>
      <c r="K265" s="54">
        <f t="shared" ref="K265:L265" si="103">SUM(K263:K264)</f>
        <v>0</v>
      </c>
      <c r="L265" s="54">
        <f t="shared" si="103"/>
        <v>0</v>
      </c>
    </row>
    <row r="266" spans="1:12" x14ac:dyDescent="0.2">
      <c r="A266" s="28">
        <f>'2014'!A94</f>
        <v>41728</v>
      </c>
      <c r="B266" s="29">
        <f>A266</f>
        <v>41728</v>
      </c>
      <c r="C266" s="26" t="s">
        <v>12</v>
      </c>
      <c r="D266" s="30">
        <f>E266+F266</f>
        <v>0</v>
      </c>
      <c r="E266" s="30">
        <v>0</v>
      </c>
      <c r="F266" s="30">
        <v>0</v>
      </c>
      <c r="G266" s="31">
        <f t="shared" si="99"/>
        <v>0</v>
      </c>
      <c r="H266" s="31">
        <f t="shared" si="100"/>
        <v>0</v>
      </c>
      <c r="I266" s="27">
        <v>0</v>
      </c>
      <c r="J266" s="27">
        <v>0</v>
      </c>
      <c r="K266" s="27">
        <v>0</v>
      </c>
      <c r="L266" s="27">
        <v>0</v>
      </c>
    </row>
    <row r="267" spans="1:12" x14ac:dyDescent="0.2">
      <c r="A267" s="32">
        <f>'2014'!A94</f>
        <v>41728</v>
      </c>
      <c r="B267" s="33">
        <f>A267</f>
        <v>41728</v>
      </c>
      <c r="C267" s="37" t="s">
        <v>13</v>
      </c>
      <c r="D267" s="34">
        <f>E267+F267</f>
        <v>0</v>
      </c>
      <c r="E267" s="34">
        <f>E268-E266</f>
        <v>0</v>
      </c>
      <c r="F267" s="34">
        <f>F268-F266</f>
        <v>0</v>
      </c>
      <c r="G267" s="35">
        <f t="shared" si="99"/>
        <v>0</v>
      </c>
      <c r="H267" s="35">
        <f t="shared" si="100"/>
        <v>0</v>
      </c>
      <c r="I267" s="36">
        <v>0</v>
      </c>
      <c r="J267" s="36">
        <v>0</v>
      </c>
      <c r="K267" s="36">
        <v>0</v>
      </c>
      <c r="L267" s="36">
        <v>0</v>
      </c>
    </row>
    <row r="268" spans="1:12" x14ac:dyDescent="0.2">
      <c r="A268" s="139" t="s">
        <v>20</v>
      </c>
      <c r="B268" s="139"/>
      <c r="C268" s="139"/>
      <c r="D268" s="7">
        <v>0</v>
      </c>
      <c r="E268" s="7">
        <v>0</v>
      </c>
      <c r="F268" s="7">
        <v>0</v>
      </c>
      <c r="G268" s="53">
        <f t="shared" si="99"/>
        <v>0</v>
      </c>
      <c r="H268" s="53">
        <f t="shared" si="100"/>
        <v>0</v>
      </c>
      <c r="I268" s="54">
        <f>SUM(I266:I267)</f>
        <v>0</v>
      </c>
      <c r="J268" s="54">
        <f>SUM(J266:J267)</f>
        <v>0</v>
      </c>
      <c r="K268" s="54">
        <f t="shared" ref="K268:L268" si="104">SUM(K266:K267)</f>
        <v>0</v>
      </c>
      <c r="L268" s="54">
        <f t="shared" si="104"/>
        <v>0</v>
      </c>
    </row>
    <row r="269" spans="1:12" x14ac:dyDescent="0.2">
      <c r="A269" s="28">
        <f>'2014'!A95</f>
        <v>41729</v>
      </c>
      <c r="B269" s="29">
        <f>A269</f>
        <v>41729</v>
      </c>
      <c r="C269" s="26" t="s">
        <v>12</v>
      </c>
      <c r="D269" s="30">
        <f>E269+F269</f>
        <v>0</v>
      </c>
      <c r="E269" s="30">
        <v>0</v>
      </c>
      <c r="F269" s="30">
        <v>0</v>
      </c>
      <c r="G269" s="31">
        <f t="shared" si="99"/>
        <v>0</v>
      </c>
      <c r="H269" s="31">
        <f t="shared" si="100"/>
        <v>0</v>
      </c>
      <c r="I269" s="27">
        <v>0</v>
      </c>
      <c r="J269" s="27">
        <v>0</v>
      </c>
      <c r="K269" s="27">
        <v>0</v>
      </c>
      <c r="L269" s="27">
        <v>0</v>
      </c>
    </row>
    <row r="270" spans="1:12" x14ac:dyDescent="0.2">
      <c r="A270" s="32">
        <f>'2014'!A95</f>
        <v>41729</v>
      </c>
      <c r="B270" s="33">
        <f>A270</f>
        <v>41729</v>
      </c>
      <c r="C270" s="37" t="s">
        <v>13</v>
      </c>
      <c r="D270" s="34">
        <f>E270+F270</f>
        <v>0</v>
      </c>
      <c r="E270" s="34">
        <f>E271-E269</f>
        <v>0</v>
      </c>
      <c r="F270" s="34">
        <f>F271-F269</f>
        <v>0</v>
      </c>
      <c r="G270" s="35">
        <f t="shared" si="99"/>
        <v>0</v>
      </c>
      <c r="H270" s="35">
        <f t="shared" si="100"/>
        <v>0</v>
      </c>
      <c r="I270" s="36">
        <v>0</v>
      </c>
      <c r="J270" s="36">
        <v>0</v>
      </c>
      <c r="K270" s="36">
        <v>0</v>
      </c>
      <c r="L270" s="36">
        <v>0</v>
      </c>
    </row>
    <row r="271" spans="1:12" x14ac:dyDescent="0.2">
      <c r="A271" s="139" t="s">
        <v>20</v>
      </c>
      <c r="B271" s="139"/>
      <c r="C271" s="139"/>
      <c r="D271" s="7">
        <v>0</v>
      </c>
      <c r="E271" s="7">
        <v>0</v>
      </c>
      <c r="F271" s="7">
        <v>0</v>
      </c>
      <c r="G271" s="53">
        <f t="shared" si="99"/>
        <v>0</v>
      </c>
      <c r="H271" s="53">
        <f t="shared" si="100"/>
        <v>0</v>
      </c>
      <c r="I271" s="54">
        <f>SUM(I269:I270)</f>
        <v>0</v>
      </c>
      <c r="J271" s="54">
        <f>SUM(J269:J270)</f>
        <v>0</v>
      </c>
      <c r="K271" s="54">
        <f t="shared" ref="K271:L271" si="105">SUM(K269:K270)</f>
        <v>0</v>
      </c>
      <c r="L271" s="54">
        <f t="shared" si="105"/>
        <v>0</v>
      </c>
    </row>
    <row r="272" spans="1:12" x14ac:dyDescent="0.2">
      <c r="A272" s="28">
        <f>'2014'!A98</f>
        <v>41730</v>
      </c>
      <c r="B272" s="29">
        <f>A272</f>
        <v>41730</v>
      </c>
      <c r="C272" s="26" t="s">
        <v>12</v>
      </c>
      <c r="D272" s="30">
        <f>E272+F272</f>
        <v>0</v>
      </c>
      <c r="E272" s="30">
        <v>0</v>
      </c>
      <c r="F272" s="30">
        <v>0</v>
      </c>
      <c r="G272" s="31">
        <f t="shared" si="99"/>
        <v>0</v>
      </c>
      <c r="H272" s="31">
        <f t="shared" si="100"/>
        <v>0</v>
      </c>
      <c r="I272" s="27">
        <v>0</v>
      </c>
      <c r="J272" s="27">
        <v>0</v>
      </c>
      <c r="K272" s="27">
        <v>0</v>
      </c>
      <c r="L272" s="27">
        <v>0</v>
      </c>
    </row>
    <row r="273" spans="1:12" x14ac:dyDescent="0.2">
      <c r="A273" s="32">
        <f>'2014'!A98</f>
        <v>41730</v>
      </c>
      <c r="B273" s="33">
        <f>A273</f>
        <v>41730</v>
      </c>
      <c r="C273" s="37" t="s">
        <v>13</v>
      </c>
      <c r="D273" s="34">
        <f>E273+F273</f>
        <v>0</v>
      </c>
      <c r="E273" s="34">
        <f>E274-E272</f>
        <v>0</v>
      </c>
      <c r="F273" s="34">
        <f>F274-F272</f>
        <v>0</v>
      </c>
      <c r="G273" s="35">
        <f t="shared" si="99"/>
        <v>0</v>
      </c>
      <c r="H273" s="35">
        <f t="shared" si="100"/>
        <v>0</v>
      </c>
      <c r="I273" s="36">
        <v>0</v>
      </c>
      <c r="J273" s="36">
        <v>0</v>
      </c>
      <c r="K273" s="36">
        <v>0</v>
      </c>
      <c r="L273" s="36">
        <v>0</v>
      </c>
    </row>
    <row r="274" spans="1:12" x14ac:dyDescent="0.2">
      <c r="A274" s="139" t="s">
        <v>20</v>
      </c>
      <c r="B274" s="139"/>
      <c r="C274" s="139"/>
      <c r="D274" s="7">
        <v>0</v>
      </c>
      <c r="E274" s="7">
        <v>0</v>
      </c>
      <c r="F274" s="7">
        <v>0</v>
      </c>
      <c r="G274" s="53">
        <f t="shared" si="99"/>
        <v>0</v>
      </c>
      <c r="H274" s="53">
        <f t="shared" si="100"/>
        <v>0</v>
      </c>
      <c r="I274" s="54">
        <f>SUM(I272:I273)</f>
        <v>0</v>
      </c>
      <c r="J274" s="54">
        <f>SUM(J272:J273)</f>
        <v>0</v>
      </c>
      <c r="K274" s="54">
        <f t="shared" ref="K274:L274" si="106">SUM(K272:K273)</f>
        <v>0</v>
      </c>
      <c r="L274" s="54">
        <f t="shared" si="106"/>
        <v>0</v>
      </c>
    </row>
    <row r="275" spans="1:12" x14ac:dyDescent="0.2">
      <c r="A275" s="28">
        <f>'2014'!A99</f>
        <v>41731</v>
      </c>
      <c r="B275" s="29">
        <f>A275</f>
        <v>41731</v>
      </c>
      <c r="C275" s="26" t="s">
        <v>12</v>
      </c>
      <c r="D275" s="30">
        <f>E275+F275</f>
        <v>0</v>
      </c>
      <c r="E275" s="30">
        <v>0</v>
      </c>
      <c r="F275" s="30">
        <v>0</v>
      </c>
      <c r="G275" s="31">
        <f t="shared" si="99"/>
        <v>0</v>
      </c>
      <c r="H275" s="31">
        <f t="shared" si="100"/>
        <v>0</v>
      </c>
      <c r="I275" s="27">
        <v>0</v>
      </c>
      <c r="J275" s="27">
        <v>0</v>
      </c>
      <c r="K275" s="27">
        <v>0</v>
      </c>
      <c r="L275" s="27">
        <v>0</v>
      </c>
    </row>
    <row r="276" spans="1:12" x14ac:dyDescent="0.2">
      <c r="A276" s="32">
        <f>'2014'!A99</f>
        <v>41731</v>
      </c>
      <c r="B276" s="33">
        <f>A276</f>
        <v>41731</v>
      </c>
      <c r="C276" s="37" t="s">
        <v>13</v>
      </c>
      <c r="D276" s="34">
        <f>E276+F276</f>
        <v>0</v>
      </c>
      <c r="E276" s="34">
        <f>E277-E275</f>
        <v>0</v>
      </c>
      <c r="F276" s="34">
        <f>F277-F275</f>
        <v>0</v>
      </c>
      <c r="G276" s="35">
        <f t="shared" si="99"/>
        <v>0</v>
      </c>
      <c r="H276" s="35">
        <f t="shared" si="100"/>
        <v>0</v>
      </c>
      <c r="I276" s="36">
        <v>0</v>
      </c>
      <c r="J276" s="36">
        <v>0</v>
      </c>
      <c r="K276" s="36">
        <v>0</v>
      </c>
      <c r="L276" s="36">
        <v>0</v>
      </c>
    </row>
    <row r="277" spans="1:12" x14ac:dyDescent="0.2">
      <c r="A277" s="139" t="s">
        <v>20</v>
      </c>
      <c r="B277" s="139"/>
      <c r="C277" s="139"/>
      <c r="D277" s="7">
        <v>0</v>
      </c>
      <c r="E277" s="7">
        <v>0</v>
      </c>
      <c r="F277" s="7">
        <v>0</v>
      </c>
      <c r="G277" s="53">
        <f t="shared" si="99"/>
        <v>0</v>
      </c>
      <c r="H277" s="53">
        <f t="shared" si="100"/>
        <v>0</v>
      </c>
      <c r="I277" s="54">
        <f>SUM(I275:I276)</f>
        <v>0</v>
      </c>
      <c r="J277" s="54">
        <f>SUM(J275:J276)</f>
        <v>0</v>
      </c>
      <c r="K277" s="54">
        <f t="shared" ref="K277:L277" si="107">SUM(K275:K276)</f>
        <v>0</v>
      </c>
      <c r="L277" s="54">
        <f t="shared" si="107"/>
        <v>0</v>
      </c>
    </row>
    <row r="278" spans="1:12" x14ac:dyDescent="0.2">
      <c r="A278" s="28">
        <f>'2014'!A100</f>
        <v>41732</v>
      </c>
      <c r="B278" s="29">
        <f>A278</f>
        <v>41732</v>
      </c>
      <c r="C278" s="26" t="s">
        <v>12</v>
      </c>
      <c r="D278" s="30">
        <f>E278+F278</f>
        <v>0</v>
      </c>
      <c r="E278" s="30">
        <v>0</v>
      </c>
      <c r="F278" s="30">
        <v>0</v>
      </c>
      <c r="G278" s="31">
        <f t="shared" si="99"/>
        <v>0</v>
      </c>
      <c r="H278" s="31">
        <f t="shared" si="100"/>
        <v>0</v>
      </c>
      <c r="I278" s="27">
        <v>0</v>
      </c>
      <c r="J278" s="27">
        <v>0</v>
      </c>
      <c r="K278" s="27">
        <v>0</v>
      </c>
      <c r="L278" s="27">
        <v>0</v>
      </c>
    </row>
    <row r="279" spans="1:12" x14ac:dyDescent="0.2">
      <c r="A279" s="60">
        <f>'2014'!A100</f>
        <v>41732</v>
      </c>
      <c r="B279" s="33">
        <f>A279</f>
        <v>41732</v>
      </c>
      <c r="C279" s="37" t="s">
        <v>13</v>
      </c>
      <c r="D279" s="34">
        <f>E279+F279</f>
        <v>0</v>
      </c>
      <c r="E279" s="34">
        <f>E280-E278</f>
        <v>0</v>
      </c>
      <c r="F279" s="34">
        <f>F280-F278</f>
        <v>0</v>
      </c>
      <c r="G279" s="35">
        <f t="shared" si="99"/>
        <v>0</v>
      </c>
      <c r="H279" s="35">
        <f t="shared" si="100"/>
        <v>0</v>
      </c>
      <c r="I279" s="36">
        <v>0</v>
      </c>
      <c r="J279" s="36">
        <v>0</v>
      </c>
      <c r="K279" s="36">
        <v>0</v>
      </c>
      <c r="L279" s="36">
        <v>0</v>
      </c>
    </row>
    <row r="280" spans="1:12" x14ac:dyDescent="0.2">
      <c r="A280" s="139" t="s">
        <v>20</v>
      </c>
      <c r="B280" s="139"/>
      <c r="C280" s="139"/>
      <c r="D280" s="7">
        <v>0</v>
      </c>
      <c r="E280" s="7">
        <v>0</v>
      </c>
      <c r="F280" s="7">
        <v>0</v>
      </c>
      <c r="G280" s="53">
        <f t="shared" si="99"/>
        <v>0</v>
      </c>
      <c r="H280" s="53">
        <f t="shared" si="100"/>
        <v>0</v>
      </c>
      <c r="I280" s="54">
        <f>SUM(I278:I279)</f>
        <v>0</v>
      </c>
      <c r="J280" s="54">
        <f>SUM(J278:J279)</f>
        <v>0</v>
      </c>
      <c r="K280" s="54">
        <f t="shared" ref="K280" si="108">SUM(K278:K279)</f>
        <v>0</v>
      </c>
      <c r="L280" s="54">
        <f>SUM(L278:L279)</f>
        <v>0</v>
      </c>
    </row>
    <row r="281" spans="1:12" x14ac:dyDescent="0.2">
      <c r="A281" s="28">
        <f>'2014'!A101</f>
        <v>41733</v>
      </c>
      <c r="B281" s="29">
        <f>A281</f>
        <v>41733</v>
      </c>
      <c r="C281" s="26" t="s">
        <v>12</v>
      </c>
      <c r="D281" s="30">
        <f>E281+F281</f>
        <v>0</v>
      </c>
      <c r="E281" s="30">
        <v>0</v>
      </c>
      <c r="F281" s="30">
        <v>0</v>
      </c>
      <c r="G281" s="31">
        <f t="shared" si="99"/>
        <v>0</v>
      </c>
      <c r="H281" s="31">
        <f t="shared" si="100"/>
        <v>0</v>
      </c>
      <c r="I281" s="27">
        <v>0</v>
      </c>
      <c r="J281" s="27">
        <v>0</v>
      </c>
      <c r="K281" s="27">
        <v>0</v>
      </c>
      <c r="L281" s="27">
        <v>0</v>
      </c>
    </row>
    <row r="282" spans="1:12" x14ac:dyDescent="0.2">
      <c r="A282" s="32">
        <f>'2014'!A101</f>
        <v>41733</v>
      </c>
      <c r="B282" s="33">
        <f>A282</f>
        <v>41733</v>
      </c>
      <c r="C282" s="37" t="s">
        <v>13</v>
      </c>
      <c r="D282" s="34">
        <f>E282+F282</f>
        <v>0</v>
      </c>
      <c r="E282" s="34">
        <f>E283-E281</f>
        <v>0</v>
      </c>
      <c r="F282" s="34">
        <f>F283-F281</f>
        <v>0</v>
      </c>
      <c r="G282" s="35">
        <f t="shared" si="99"/>
        <v>0</v>
      </c>
      <c r="H282" s="35">
        <f t="shared" si="100"/>
        <v>0</v>
      </c>
      <c r="I282" s="36">
        <v>0</v>
      </c>
      <c r="J282" s="36">
        <v>0</v>
      </c>
      <c r="K282" s="36">
        <v>0</v>
      </c>
      <c r="L282" s="36">
        <v>0</v>
      </c>
    </row>
    <row r="283" spans="1:12" x14ac:dyDescent="0.2">
      <c r="A283" s="139" t="s">
        <v>20</v>
      </c>
      <c r="B283" s="139"/>
      <c r="C283" s="139"/>
      <c r="D283" s="7">
        <v>0</v>
      </c>
      <c r="E283" s="7">
        <v>0</v>
      </c>
      <c r="F283" s="7">
        <v>0</v>
      </c>
      <c r="G283" s="53">
        <f t="shared" si="99"/>
        <v>0</v>
      </c>
      <c r="H283" s="53">
        <f t="shared" si="100"/>
        <v>0</v>
      </c>
      <c r="I283" s="54">
        <f>SUM(I281:I282)</f>
        <v>0</v>
      </c>
      <c r="J283" s="54">
        <f>SUM(J281:J282)</f>
        <v>0</v>
      </c>
      <c r="K283" s="54">
        <f t="shared" ref="K283:L283" si="109">SUM(K281:K282)</f>
        <v>0</v>
      </c>
      <c r="L283" s="54">
        <f t="shared" si="109"/>
        <v>0</v>
      </c>
    </row>
    <row r="284" spans="1:12" x14ac:dyDescent="0.2">
      <c r="A284" s="28">
        <f>'2014'!A102</f>
        <v>41734</v>
      </c>
      <c r="B284" s="29">
        <f>A284</f>
        <v>41734</v>
      </c>
      <c r="C284" s="26" t="s">
        <v>12</v>
      </c>
      <c r="D284" s="30">
        <f>E284+F284</f>
        <v>0</v>
      </c>
      <c r="E284" s="30">
        <v>0</v>
      </c>
      <c r="F284" s="30">
        <v>0</v>
      </c>
      <c r="G284" s="31">
        <f t="shared" si="99"/>
        <v>0</v>
      </c>
      <c r="H284" s="31">
        <f t="shared" si="100"/>
        <v>0</v>
      </c>
      <c r="I284" s="27">
        <v>0</v>
      </c>
      <c r="J284" s="27">
        <v>0</v>
      </c>
      <c r="K284" s="27">
        <v>0</v>
      </c>
      <c r="L284" s="27">
        <v>0</v>
      </c>
    </row>
    <row r="285" spans="1:12" x14ac:dyDescent="0.2">
      <c r="A285" s="32">
        <f>'2014'!A102</f>
        <v>41734</v>
      </c>
      <c r="B285" s="33">
        <f>A285</f>
        <v>41734</v>
      </c>
      <c r="C285" s="37" t="s">
        <v>13</v>
      </c>
      <c r="D285" s="34">
        <f>E285+F285</f>
        <v>0</v>
      </c>
      <c r="E285" s="34">
        <f>E286-E284</f>
        <v>0</v>
      </c>
      <c r="F285" s="34">
        <f>F286-F284</f>
        <v>0</v>
      </c>
      <c r="G285" s="35">
        <f t="shared" si="99"/>
        <v>0</v>
      </c>
      <c r="H285" s="35">
        <f t="shared" si="100"/>
        <v>0</v>
      </c>
      <c r="I285" s="36">
        <v>0</v>
      </c>
      <c r="J285" s="36">
        <v>0</v>
      </c>
      <c r="K285" s="36">
        <v>0</v>
      </c>
      <c r="L285" s="36">
        <v>0</v>
      </c>
    </row>
    <row r="286" spans="1:12" x14ac:dyDescent="0.2">
      <c r="A286" s="139" t="s">
        <v>20</v>
      </c>
      <c r="B286" s="139"/>
      <c r="C286" s="139"/>
      <c r="D286" s="7">
        <v>0</v>
      </c>
      <c r="E286" s="7">
        <v>0</v>
      </c>
      <c r="F286" s="7">
        <v>0</v>
      </c>
      <c r="G286" s="53">
        <f t="shared" si="99"/>
        <v>0</v>
      </c>
      <c r="H286" s="53">
        <f t="shared" si="100"/>
        <v>0</v>
      </c>
      <c r="I286" s="54">
        <f>SUM(I284:I285)</f>
        <v>0</v>
      </c>
      <c r="J286" s="54">
        <f>SUM(J284:J285)</f>
        <v>0</v>
      </c>
      <c r="K286" s="54">
        <f t="shared" ref="K286:L286" si="110">SUM(K284:K285)</f>
        <v>0</v>
      </c>
      <c r="L286" s="54">
        <f t="shared" si="110"/>
        <v>0</v>
      </c>
    </row>
    <row r="287" spans="1:12" x14ac:dyDescent="0.2">
      <c r="A287" s="28">
        <f>'2014'!A103</f>
        <v>41735</v>
      </c>
      <c r="B287" s="29">
        <f>A287</f>
        <v>41735</v>
      </c>
      <c r="C287" s="26" t="s">
        <v>12</v>
      </c>
      <c r="D287" s="30">
        <f>E287+F287</f>
        <v>0</v>
      </c>
      <c r="E287" s="30">
        <v>0</v>
      </c>
      <c r="F287" s="30">
        <v>0</v>
      </c>
      <c r="G287" s="31">
        <f t="shared" si="99"/>
        <v>0</v>
      </c>
      <c r="H287" s="31">
        <f t="shared" si="100"/>
        <v>0</v>
      </c>
      <c r="I287" s="27">
        <v>0</v>
      </c>
      <c r="J287" s="27">
        <v>0</v>
      </c>
      <c r="K287" s="27">
        <v>0</v>
      </c>
      <c r="L287" s="27">
        <v>0</v>
      </c>
    </row>
    <row r="288" spans="1:12" x14ac:dyDescent="0.2">
      <c r="A288" s="32">
        <f>'2014'!A103</f>
        <v>41735</v>
      </c>
      <c r="B288" s="33">
        <f>A288</f>
        <v>41735</v>
      </c>
      <c r="C288" s="37" t="s">
        <v>13</v>
      </c>
      <c r="D288" s="34">
        <f>E288+F288</f>
        <v>0</v>
      </c>
      <c r="E288" s="34">
        <f>E289-E287</f>
        <v>0</v>
      </c>
      <c r="F288" s="34">
        <f>F289-F287</f>
        <v>0</v>
      </c>
      <c r="G288" s="35">
        <f t="shared" si="99"/>
        <v>0</v>
      </c>
      <c r="H288" s="35">
        <f t="shared" si="100"/>
        <v>0</v>
      </c>
      <c r="I288" s="36">
        <v>0</v>
      </c>
      <c r="J288" s="36">
        <v>0</v>
      </c>
      <c r="K288" s="36">
        <v>0</v>
      </c>
      <c r="L288" s="36">
        <v>0</v>
      </c>
    </row>
    <row r="289" spans="1:12" x14ac:dyDescent="0.2">
      <c r="A289" s="139" t="s">
        <v>20</v>
      </c>
      <c r="B289" s="139"/>
      <c r="C289" s="139"/>
      <c r="D289" s="7">
        <v>0</v>
      </c>
      <c r="E289" s="7">
        <v>0</v>
      </c>
      <c r="F289" s="7">
        <v>0</v>
      </c>
      <c r="G289" s="53">
        <f t="shared" si="99"/>
        <v>0</v>
      </c>
      <c r="H289" s="53">
        <f t="shared" si="100"/>
        <v>0</v>
      </c>
      <c r="I289" s="54">
        <f>SUM(I287:I288)</f>
        <v>0</v>
      </c>
      <c r="J289" s="54">
        <f>SUM(J287:J288)</f>
        <v>0</v>
      </c>
      <c r="K289" s="54">
        <f t="shared" ref="K289:L289" si="111">SUM(K287:K288)</f>
        <v>0</v>
      </c>
      <c r="L289" s="54">
        <f t="shared" si="111"/>
        <v>0</v>
      </c>
    </row>
    <row r="290" spans="1:12" x14ac:dyDescent="0.2">
      <c r="A290" s="28">
        <f>'2014'!A104</f>
        <v>41736</v>
      </c>
      <c r="B290" s="29">
        <f>A290</f>
        <v>41736</v>
      </c>
      <c r="C290" s="26" t="s">
        <v>12</v>
      </c>
      <c r="D290" s="30">
        <f>E290+F290</f>
        <v>0</v>
      </c>
      <c r="E290" s="30">
        <v>0</v>
      </c>
      <c r="F290" s="30">
        <v>0</v>
      </c>
      <c r="G290" s="31">
        <f t="shared" si="99"/>
        <v>0</v>
      </c>
      <c r="H290" s="31">
        <f t="shared" si="100"/>
        <v>0</v>
      </c>
      <c r="I290" s="27">
        <v>0</v>
      </c>
      <c r="J290" s="27">
        <v>0</v>
      </c>
      <c r="K290" s="27">
        <v>0</v>
      </c>
      <c r="L290" s="27">
        <v>0</v>
      </c>
    </row>
    <row r="291" spans="1:12" x14ac:dyDescent="0.2">
      <c r="A291" s="32">
        <f>'2014'!A104</f>
        <v>41736</v>
      </c>
      <c r="B291" s="33">
        <f>A291</f>
        <v>41736</v>
      </c>
      <c r="C291" s="37" t="s">
        <v>13</v>
      </c>
      <c r="D291" s="34">
        <f>E291+F291</f>
        <v>0</v>
      </c>
      <c r="E291" s="34">
        <f>E292-E290</f>
        <v>0</v>
      </c>
      <c r="F291" s="34">
        <f>F292-F290</f>
        <v>0</v>
      </c>
      <c r="G291" s="35">
        <f t="shared" si="99"/>
        <v>0</v>
      </c>
      <c r="H291" s="35">
        <f t="shared" si="100"/>
        <v>0</v>
      </c>
      <c r="I291" s="36">
        <v>0</v>
      </c>
      <c r="J291" s="36">
        <v>0</v>
      </c>
      <c r="K291" s="36">
        <v>0</v>
      </c>
      <c r="L291" s="36">
        <v>0</v>
      </c>
    </row>
    <row r="292" spans="1:12" x14ac:dyDescent="0.2">
      <c r="A292" s="139" t="s">
        <v>20</v>
      </c>
      <c r="B292" s="139"/>
      <c r="C292" s="139"/>
      <c r="D292" s="7">
        <v>0</v>
      </c>
      <c r="E292" s="7">
        <v>0</v>
      </c>
      <c r="F292" s="7">
        <v>0</v>
      </c>
      <c r="G292" s="53">
        <f t="shared" si="99"/>
        <v>0</v>
      </c>
      <c r="H292" s="53">
        <f t="shared" si="100"/>
        <v>0</v>
      </c>
      <c r="I292" s="54">
        <f>SUM(I290:I291)</f>
        <v>0</v>
      </c>
      <c r="J292" s="54">
        <f>SUM(J290:J291)</f>
        <v>0</v>
      </c>
      <c r="K292" s="54">
        <f t="shared" ref="K292:L292" si="112">SUM(K290:K291)</f>
        <v>0</v>
      </c>
      <c r="L292" s="54">
        <f t="shared" si="112"/>
        <v>0</v>
      </c>
    </row>
    <row r="293" spans="1:12" x14ac:dyDescent="0.2">
      <c r="A293" s="28">
        <f>'2014'!A105</f>
        <v>41737</v>
      </c>
      <c r="B293" s="29">
        <f>A293</f>
        <v>41737</v>
      </c>
      <c r="C293" s="26" t="s">
        <v>12</v>
      </c>
      <c r="D293" s="30">
        <f>E293+F293</f>
        <v>0</v>
      </c>
      <c r="E293" s="30">
        <v>0</v>
      </c>
      <c r="F293" s="30">
        <v>0</v>
      </c>
      <c r="G293" s="31">
        <f t="shared" si="99"/>
        <v>0</v>
      </c>
      <c r="H293" s="31">
        <f t="shared" si="100"/>
        <v>0</v>
      </c>
      <c r="I293" s="27">
        <v>0</v>
      </c>
      <c r="J293" s="27">
        <v>0</v>
      </c>
      <c r="K293" s="27">
        <v>0</v>
      </c>
      <c r="L293" s="27">
        <v>0</v>
      </c>
    </row>
    <row r="294" spans="1:12" x14ac:dyDescent="0.2">
      <c r="A294" s="32">
        <f>'2014'!A105</f>
        <v>41737</v>
      </c>
      <c r="B294" s="33">
        <f>A294</f>
        <v>41737</v>
      </c>
      <c r="C294" s="37" t="s">
        <v>13</v>
      </c>
      <c r="D294" s="34">
        <f>E294+F294</f>
        <v>0</v>
      </c>
      <c r="E294" s="34">
        <f>E295-E293</f>
        <v>0</v>
      </c>
      <c r="F294" s="34">
        <f>F295-F293</f>
        <v>0</v>
      </c>
      <c r="G294" s="35">
        <f t="shared" si="99"/>
        <v>0</v>
      </c>
      <c r="H294" s="35">
        <f t="shared" si="100"/>
        <v>0</v>
      </c>
      <c r="I294" s="36">
        <v>0</v>
      </c>
      <c r="J294" s="36">
        <v>0</v>
      </c>
      <c r="K294" s="36">
        <v>0</v>
      </c>
      <c r="L294" s="36">
        <v>0</v>
      </c>
    </row>
    <row r="295" spans="1:12" x14ac:dyDescent="0.2">
      <c r="A295" s="139" t="s">
        <v>20</v>
      </c>
      <c r="B295" s="139"/>
      <c r="C295" s="139"/>
      <c r="D295" s="7">
        <v>0</v>
      </c>
      <c r="E295" s="7">
        <v>0</v>
      </c>
      <c r="F295" s="7">
        <v>0</v>
      </c>
      <c r="G295" s="53">
        <f t="shared" si="99"/>
        <v>0</v>
      </c>
      <c r="H295" s="53">
        <f t="shared" si="100"/>
        <v>0</v>
      </c>
      <c r="I295" s="54">
        <f>SUM(I293:I294)</f>
        <v>0</v>
      </c>
      <c r="J295" s="54">
        <f>SUM(J293:J294)</f>
        <v>0</v>
      </c>
      <c r="K295" s="54">
        <f t="shared" ref="K295:L295" si="113">SUM(K293:K294)</f>
        <v>0</v>
      </c>
      <c r="L295" s="54">
        <f t="shared" si="113"/>
        <v>0</v>
      </c>
    </row>
    <row r="296" spans="1:12" x14ac:dyDescent="0.2">
      <c r="A296" s="28">
        <f>'2014'!A106</f>
        <v>41738</v>
      </c>
      <c r="B296" s="29">
        <f>A296</f>
        <v>41738</v>
      </c>
      <c r="C296" s="26" t="s">
        <v>12</v>
      </c>
      <c r="D296" s="30">
        <f>E296+F296</f>
        <v>0</v>
      </c>
      <c r="E296" s="30">
        <v>0</v>
      </c>
      <c r="F296" s="30">
        <v>0</v>
      </c>
      <c r="G296" s="31">
        <f t="shared" si="99"/>
        <v>0</v>
      </c>
      <c r="H296" s="31">
        <f t="shared" si="100"/>
        <v>0</v>
      </c>
      <c r="I296" s="27">
        <v>0</v>
      </c>
      <c r="J296" s="27">
        <v>0</v>
      </c>
      <c r="K296" s="27">
        <v>0</v>
      </c>
      <c r="L296" s="27">
        <v>0</v>
      </c>
    </row>
    <row r="297" spans="1:12" x14ac:dyDescent="0.2">
      <c r="A297" s="32">
        <f>'2014'!A106</f>
        <v>41738</v>
      </c>
      <c r="B297" s="33">
        <f>A297</f>
        <v>41738</v>
      </c>
      <c r="C297" s="37" t="s">
        <v>13</v>
      </c>
      <c r="D297" s="34">
        <f>E297+F297</f>
        <v>0</v>
      </c>
      <c r="E297" s="34">
        <f>E298-E296</f>
        <v>0</v>
      </c>
      <c r="F297" s="34">
        <f>F298-F296</f>
        <v>0</v>
      </c>
      <c r="G297" s="35">
        <f t="shared" si="99"/>
        <v>0</v>
      </c>
      <c r="H297" s="35">
        <f t="shared" si="100"/>
        <v>0</v>
      </c>
      <c r="I297" s="36">
        <v>0</v>
      </c>
      <c r="J297" s="36">
        <v>0</v>
      </c>
      <c r="K297" s="36">
        <v>0</v>
      </c>
      <c r="L297" s="36">
        <v>0</v>
      </c>
    </row>
    <row r="298" spans="1:12" x14ac:dyDescent="0.2">
      <c r="A298" s="139" t="s">
        <v>20</v>
      </c>
      <c r="B298" s="139"/>
      <c r="C298" s="139"/>
      <c r="D298" s="7">
        <v>0</v>
      </c>
      <c r="E298" s="7">
        <v>0</v>
      </c>
      <c r="F298" s="7">
        <v>0</v>
      </c>
      <c r="G298" s="53">
        <f t="shared" si="99"/>
        <v>0</v>
      </c>
      <c r="H298" s="53">
        <f t="shared" si="100"/>
        <v>0</v>
      </c>
      <c r="I298" s="54">
        <f>SUM(I296:I297)</f>
        <v>0</v>
      </c>
      <c r="J298" s="54">
        <f>SUM(J296:J297)</f>
        <v>0</v>
      </c>
      <c r="K298" s="54">
        <f t="shared" ref="K298:L298" si="114">SUM(K296:K297)</f>
        <v>0</v>
      </c>
      <c r="L298" s="54">
        <f t="shared" si="114"/>
        <v>0</v>
      </c>
    </row>
    <row r="299" spans="1:12" x14ac:dyDescent="0.2">
      <c r="A299" s="28">
        <f>'2014'!A107</f>
        <v>41739</v>
      </c>
      <c r="B299" s="29">
        <f>A299</f>
        <v>41739</v>
      </c>
      <c r="C299" s="26" t="s">
        <v>12</v>
      </c>
      <c r="D299" s="30">
        <f>E299+F299</f>
        <v>0</v>
      </c>
      <c r="E299" s="30">
        <v>0</v>
      </c>
      <c r="F299" s="30">
        <v>0</v>
      </c>
      <c r="G299" s="31">
        <f t="shared" si="99"/>
        <v>0</v>
      </c>
      <c r="H299" s="31">
        <f t="shared" si="100"/>
        <v>0</v>
      </c>
      <c r="I299" s="27">
        <v>0</v>
      </c>
      <c r="J299" s="27">
        <v>0</v>
      </c>
      <c r="K299" s="27">
        <v>0</v>
      </c>
      <c r="L299" s="27">
        <v>0</v>
      </c>
    </row>
    <row r="300" spans="1:12" x14ac:dyDescent="0.2">
      <c r="A300" s="32">
        <f>'2014'!A107</f>
        <v>41739</v>
      </c>
      <c r="B300" s="33">
        <f>A300</f>
        <v>41739</v>
      </c>
      <c r="C300" s="37" t="s">
        <v>13</v>
      </c>
      <c r="D300" s="34">
        <f>E300+F300</f>
        <v>0</v>
      </c>
      <c r="E300" s="34">
        <f>E301-E299</f>
        <v>0</v>
      </c>
      <c r="F300" s="34">
        <f>F301-F299</f>
        <v>0</v>
      </c>
      <c r="G300" s="35">
        <f t="shared" si="99"/>
        <v>0</v>
      </c>
      <c r="H300" s="35">
        <f t="shared" si="100"/>
        <v>0</v>
      </c>
      <c r="I300" s="36">
        <v>0</v>
      </c>
      <c r="J300" s="36">
        <v>0</v>
      </c>
      <c r="K300" s="36">
        <v>0</v>
      </c>
      <c r="L300" s="36">
        <v>0</v>
      </c>
    </row>
    <row r="301" spans="1:12" x14ac:dyDescent="0.2">
      <c r="A301" s="139" t="s">
        <v>20</v>
      </c>
      <c r="B301" s="139"/>
      <c r="C301" s="139"/>
      <c r="D301" s="7">
        <v>0</v>
      </c>
      <c r="E301" s="7">
        <v>0</v>
      </c>
      <c r="F301" s="7">
        <v>0</v>
      </c>
      <c r="G301" s="53">
        <f t="shared" si="99"/>
        <v>0</v>
      </c>
      <c r="H301" s="53">
        <f t="shared" si="100"/>
        <v>0</v>
      </c>
      <c r="I301" s="54">
        <f>SUM(I299:I300)</f>
        <v>0</v>
      </c>
      <c r="J301" s="54">
        <f>SUM(J299:J300)</f>
        <v>0</v>
      </c>
      <c r="K301" s="54">
        <f t="shared" ref="K301:L301" si="115">SUM(K299:K300)</f>
        <v>0</v>
      </c>
      <c r="L301" s="54">
        <f t="shared" si="115"/>
        <v>0</v>
      </c>
    </row>
    <row r="302" spans="1:12" x14ac:dyDescent="0.2">
      <c r="A302" s="28">
        <f>'2014'!A108</f>
        <v>41740</v>
      </c>
      <c r="B302" s="29">
        <f>A302</f>
        <v>41740</v>
      </c>
      <c r="C302" s="26" t="s">
        <v>12</v>
      </c>
      <c r="D302" s="30">
        <f>E302+F302</f>
        <v>0</v>
      </c>
      <c r="E302" s="30">
        <v>0</v>
      </c>
      <c r="F302" s="30">
        <v>0</v>
      </c>
      <c r="G302" s="31">
        <f t="shared" si="99"/>
        <v>0</v>
      </c>
      <c r="H302" s="31">
        <f t="shared" si="100"/>
        <v>0</v>
      </c>
      <c r="I302" s="27">
        <v>0</v>
      </c>
      <c r="J302" s="27">
        <v>0</v>
      </c>
      <c r="K302" s="27">
        <v>0</v>
      </c>
      <c r="L302" s="27">
        <v>0</v>
      </c>
    </row>
    <row r="303" spans="1:12" x14ac:dyDescent="0.2">
      <c r="A303" s="32">
        <f>'2014'!A108</f>
        <v>41740</v>
      </c>
      <c r="B303" s="33">
        <f>A303</f>
        <v>41740</v>
      </c>
      <c r="C303" s="37" t="s">
        <v>13</v>
      </c>
      <c r="D303" s="34">
        <f>E303+F303</f>
        <v>0</v>
      </c>
      <c r="E303" s="34">
        <f>E304-E302</f>
        <v>0</v>
      </c>
      <c r="F303" s="34">
        <f>F304-F302</f>
        <v>0</v>
      </c>
      <c r="G303" s="35">
        <f t="shared" si="99"/>
        <v>0</v>
      </c>
      <c r="H303" s="35">
        <f t="shared" si="100"/>
        <v>0</v>
      </c>
      <c r="I303" s="36">
        <v>0</v>
      </c>
      <c r="J303" s="36">
        <v>0</v>
      </c>
      <c r="K303" s="36">
        <v>0</v>
      </c>
      <c r="L303" s="36">
        <v>0</v>
      </c>
    </row>
    <row r="304" spans="1:12" x14ac:dyDescent="0.2">
      <c r="A304" s="139" t="s">
        <v>20</v>
      </c>
      <c r="B304" s="139"/>
      <c r="C304" s="139"/>
      <c r="D304" s="7">
        <v>0</v>
      </c>
      <c r="E304" s="7">
        <v>0</v>
      </c>
      <c r="F304" s="7">
        <v>0</v>
      </c>
      <c r="G304" s="53">
        <f t="shared" si="99"/>
        <v>0</v>
      </c>
      <c r="H304" s="53">
        <f t="shared" si="100"/>
        <v>0</v>
      </c>
      <c r="I304" s="54">
        <f>SUM(I302:I303)</f>
        <v>0</v>
      </c>
      <c r="J304" s="54">
        <f>SUM(J302:J303)</f>
        <v>0</v>
      </c>
      <c r="K304" s="54">
        <f t="shared" ref="K304:L304" si="116">SUM(K302:K303)</f>
        <v>0</v>
      </c>
      <c r="L304" s="54">
        <f t="shared" si="116"/>
        <v>0</v>
      </c>
    </row>
    <row r="305" spans="1:12" x14ac:dyDescent="0.2">
      <c r="A305" s="28">
        <f>'2014'!A109</f>
        <v>41741</v>
      </c>
      <c r="B305" s="29">
        <f>A305</f>
        <v>41741</v>
      </c>
      <c r="C305" s="26" t="s">
        <v>12</v>
      </c>
      <c r="D305" s="30">
        <f>E305+F305</f>
        <v>0</v>
      </c>
      <c r="E305" s="30">
        <v>0</v>
      </c>
      <c r="F305" s="30">
        <v>0</v>
      </c>
      <c r="G305" s="31">
        <f t="shared" si="99"/>
        <v>0</v>
      </c>
      <c r="H305" s="31">
        <f t="shared" si="100"/>
        <v>0</v>
      </c>
      <c r="I305" s="27">
        <v>0</v>
      </c>
      <c r="J305" s="27">
        <v>0</v>
      </c>
      <c r="K305" s="27">
        <v>0</v>
      </c>
      <c r="L305" s="27">
        <v>0</v>
      </c>
    </row>
    <row r="306" spans="1:12" x14ac:dyDescent="0.2">
      <c r="A306" s="32">
        <f>'2014'!A109</f>
        <v>41741</v>
      </c>
      <c r="B306" s="33">
        <f>A306</f>
        <v>41741</v>
      </c>
      <c r="C306" s="37" t="s">
        <v>13</v>
      </c>
      <c r="D306" s="34">
        <f>E306+F306</f>
        <v>0</v>
      </c>
      <c r="E306" s="34">
        <f>E307-E305</f>
        <v>0</v>
      </c>
      <c r="F306" s="34">
        <f>F307-F305</f>
        <v>0</v>
      </c>
      <c r="G306" s="35">
        <f t="shared" si="99"/>
        <v>0</v>
      </c>
      <c r="H306" s="35">
        <f t="shared" si="100"/>
        <v>0</v>
      </c>
      <c r="I306" s="36">
        <v>0</v>
      </c>
      <c r="J306" s="36">
        <v>0</v>
      </c>
      <c r="K306" s="36">
        <v>0</v>
      </c>
      <c r="L306" s="36">
        <v>0</v>
      </c>
    </row>
    <row r="307" spans="1:12" x14ac:dyDescent="0.2">
      <c r="A307" s="139" t="s">
        <v>20</v>
      </c>
      <c r="B307" s="139"/>
      <c r="C307" s="139"/>
      <c r="D307" s="7">
        <v>0</v>
      </c>
      <c r="E307" s="7">
        <v>0</v>
      </c>
      <c r="F307" s="7">
        <v>0</v>
      </c>
      <c r="G307" s="53">
        <f t="shared" si="99"/>
        <v>0</v>
      </c>
      <c r="H307" s="53">
        <f t="shared" si="100"/>
        <v>0</v>
      </c>
      <c r="I307" s="54">
        <f>SUM(I305:I306)</f>
        <v>0</v>
      </c>
      <c r="J307" s="54">
        <f>SUM(J305:J306)</f>
        <v>0</v>
      </c>
      <c r="K307" s="54">
        <f t="shared" ref="K307:L307" si="117">SUM(K305:K306)</f>
        <v>0</v>
      </c>
      <c r="L307" s="54">
        <f t="shared" si="117"/>
        <v>0</v>
      </c>
    </row>
    <row r="308" spans="1:12" x14ac:dyDescent="0.2">
      <c r="A308" s="28">
        <f>'2014'!A110</f>
        <v>41742</v>
      </c>
      <c r="B308" s="29">
        <f>A308</f>
        <v>41742</v>
      </c>
      <c r="C308" s="26" t="s">
        <v>12</v>
      </c>
      <c r="D308" s="30">
        <f>E308+F308</f>
        <v>0</v>
      </c>
      <c r="E308" s="30">
        <v>0</v>
      </c>
      <c r="F308" s="30">
        <v>0</v>
      </c>
      <c r="G308" s="31">
        <f t="shared" si="99"/>
        <v>0</v>
      </c>
      <c r="H308" s="31">
        <f t="shared" si="100"/>
        <v>0</v>
      </c>
      <c r="I308" s="27">
        <v>0</v>
      </c>
      <c r="J308" s="27">
        <v>0</v>
      </c>
      <c r="K308" s="27">
        <v>0</v>
      </c>
      <c r="L308" s="27">
        <v>0</v>
      </c>
    </row>
    <row r="309" spans="1:12" x14ac:dyDescent="0.2">
      <c r="A309" s="32">
        <f>'2014'!A110</f>
        <v>41742</v>
      </c>
      <c r="B309" s="33">
        <f>A309</f>
        <v>41742</v>
      </c>
      <c r="C309" s="37" t="s">
        <v>13</v>
      </c>
      <c r="D309" s="34">
        <f>E309+F309</f>
        <v>0</v>
      </c>
      <c r="E309" s="34">
        <f>E310-E308</f>
        <v>0</v>
      </c>
      <c r="F309" s="34">
        <f>F310-F308</f>
        <v>0</v>
      </c>
      <c r="G309" s="35">
        <f t="shared" si="99"/>
        <v>0</v>
      </c>
      <c r="H309" s="35">
        <f t="shared" si="100"/>
        <v>0</v>
      </c>
      <c r="I309" s="36">
        <v>0</v>
      </c>
      <c r="J309" s="36">
        <v>0</v>
      </c>
      <c r="K309" s="36">
        <v>0</v>
      </c>
      <c r="L309" s="36">
        <v>0</v>
      </c>
    </row>
    <row r="310" spans="1:12" x14ac:dyDescent="0.2">
      <c r="A310" s="139" t="s">
        <v>20</v>
      </c>
      <c r="B310" s="139"/>
      <c r="C310" s="139"/>
      <c r="D310" s="7">
        <v>0</v>
      </c>
      <c r="E310" s="7">
        <v>0</v>
      </c>
      <c r="F310" s="7">
        <v>0</v>
      </c>
      <c r="G310" s="53">
        <f t="shared" si="99"/>
        <v>0</v>
      </c>
      <c r="H310" s="53">
        <f t="shared" si="100"/>
        <v>0</v>
      </c>
      <c r="I310" s="54">
        <f>SUM(I308:I309)</f>
        <v>0</v>
      </c>
      <c r="J310" s="54">
        <f>SUM(J308:J309)</f>
        <v>0</v>
      </c>
      <c r="K310" s="54">
        <f t="shared" ref="K310:L310" si="118">SUM(K308:K309)</f>
        <v>0</v>
      </c>
      <c r="L310" s="54">
        <f t="shared" si="118"/>
        <v>0</v>
      </c>
    </row>
    <row r="311" spans="1:12" x14ac:dyDescent="0.2">
      <c r="A311" s="28">
        <f>'2014'!A111</f>
        <v>41743</v>
      </c>
      <c r="B311" s="29">
        <f>A311</f>
        <v>41743</v>
      </c>
      <c r="C311" s="26" t="s">
        <v>12</v>
      </c>
      <c r="D311" s="30">
        <f>E311+F311</f>
        <v>0</v>
      </c>
      <c r="E311" s="30">
        <v>0</v>
      </c>
      <c r="F311" s="30">
        <v>0</v>
      </c>
      <c r="G311" s="31">
        <f t="shared" si="99"/>
        <v>0</v>
      </c>
      <c r="H311" s="31">
        <f t="shared" si="100"/>
        <v>0</v>
      </c>
      <c r="I311" s="27">
        <v>0</v>
      </c>
      <c r="J311" s="27">
        <v>0</v>
      </c>
      <c r="K311" s="27">
        <v>0</v>
      </c>
      <c r="L311" s="27">
        <v>0</v>
      </c>
    </row>
    <row r="312" spans="1:12" x14ac:dyDescent="0.2">
      <c r="A312" s="32">
        <f>'2014'!A111</f>
        <v>41743</v>
      </c>
      <c r="B312" s="33">
        <f>A312</f>
        <v>41743</v>
      </c>
      <c r="C312" s="37" t="s">
        <v>13</v>
      </c>
      <c r="D312" s="34">
        <f>E312+F312</f>
        <v>0</v>
      </c>
      <c r="E312" s="34">
        <f>E313-E311</f>
        <v>0</v>
      </c>
      <c r="F312" s="34">
        <f>F313-F311</f>
        <v>0</v>
      </c>
      <c r="G312" s="35">
        <f t="shared" si="99"/>
        <v>0</v>
      </c>
      <c r="H312" s="35">
        <f t="shared" si="100"/>
        <v>0</v>
      </c>
      <c r="I312" s="36">
        <v>0</v>
      </c>
      <c r="J312" s="36">
        <v>0</v>
      </c>
      <c r="K312" s="36">
        <v>0</v>
      </c>
      <c r="L312" s="36">
        <v>0</v>
      </c>
    </row>
    <row r="313" spans="1:12" x14ac:dyDescent="0.2">
      <c r="A313" s="139" t="s">
        <v>20</v>
      </c>
      <c r="B313" s="139"/>
      <c r="C313" s="139"/>
      <c r="D313" s="7">
        <v>0</v>
      </c>
      <c r="E313" s="7">
        <v>0</v>
      </c>
      <c r="F313" s="7">
        <v>0</v>
      </c>
      <c r="G313" s="53">
        <f t="shared" si="99"/>
        <v>0</v>
      </c>
      <c r="H313" s="53">
        <f t="shared" si="100"/>
        <v>0</v>
      </c>
      <c r="I313" s="54">
        <f>SUM(I311:I312)</f>
        <v>0</v>
      </c>
      <c r="J313" s="54">
        <f>SUM(J311:J312)</f>
        <v>0</v>
      </c>
      <c r="K313" s="54">
        <f t="shared" ref="K313:L313" si="119">SUM(K311:K312)</f>
        <v>0</v>
      </c>
      <c r="L313" s="54">
        <f t="shared" si="119"/>
        <v>0</v>
      </c>
    </row>
    <row r="314" spans="1:12" x14ac:dyDescent="0.2">
      <c r="A314" s="28">
        <f>'2014'!A112</f>
        <v>41744</v>
      </c>
      <c r="B314" s="29">
        <f>A314</f>
        <v>41744</v>
      </c>
      <c r="C314" s="26" t="s">
        <v>12</v>
      </c>
      <c r="D314" s="30">
        <f>E314+F314</f>
        <v>0</v>
      </c>
      <c r="E314" s="30">
        <v>0</v>
      </c>
      <c r="F314" s="30">
        <v>0</v>
      </c>
      <c r="G314" s="31">
        <f t="shared" si="99"/>
        <v>0</v>
      </c>
      <c r="H314" s="31">
        <f t="shared" si="100"/>
        <v>0</v>
      </c>
      <c r="I314" s="27">
        <v>0</v>
      </c>
      <c r="J314" s="27">
        <v>0</v>
      </c>
      <c r="K314" s="27">
        <v>0</v>
      </c>
      <c r="L314" s="27">
        <v>0</v>
      </c>
    </row>
    <row r="315" spans="1:12" x14ac:dyDescent="0.2">
      <c r="A315" s="32">
        <f>'2014'!A112</f>
        <v>41744</v>
      </c>
      <c r="B315" s="33">
        <f>A315</f>
        <v>41744</v>
      </c>
      <c r="C315" s="37" t="s">
        <v>13</v>
      </c>
      <c r="D315" s="34">
        <f>E315+F315</f>
        <v>0</v>
      </c>
      <c r="E315" s="34">
        <f>E316-E314</f>
        <v>0</v>
      </c>
      <c r="F315" s="34">
        <f>F316-F314</f>
        <v>0</v>
      </c>
      <c r="G315" s="35">
        <f t="shared" si="99"/>
        <v>0</v>
      </c>
      <c r="H315" s="35">
        <f t="shared" si="100"/>
        <v>0</v>
      </c>
      <c r="I315" s="36">
        <v>0</v>
      </c>
      <c r="J315" s="36">
        <v>0</v>
      </c>
      <c r="K315" s="36">
        <v>0</v>
      </c>
      <c r="L315" s="36">
        <v>0</v>
      </c>
    </row>
    <row r="316" spans="1:12" x14ac:dyDescent="0.2">
      <c r="A316" s="139" t="s">
        <v>20</v>
      </c>
      <c r="B316" s="139"/>
      <c r="C316" s="139"/>
      <c r="D316" s="7">
        <v>0</v>
      </c>
      <c r="E316" s="7">
        <v>0</v>
      </c>
      <c r="F316" s="7">
        <v>0</v>
      </c>
      <c r="G316" s="53">
        <f t="shared" si="99"/>
        <v>0</v>
      </c>
      <c r="H316" s="53">
        <f t="shared" si="100"/>
        <v>0</v>
      </c>
      <c r="I316" s="54">
        <f>SUM(I314:I315)</f>
        <v>0</v>
      </c>
      <c r="J316" s="54">
        <f>SUM(J314:J315)</f>
        <v>0</v>
      </c>
      <c r="K316" s="54">
        <f t="shared" ref="K316:L316" si="120">SUM(K314:K315)</f>
        <v>0</v>
      </c>
      <c r="L316" s="54">
        <f t="shared" si="120"/>
        <v>0</v>
      </c>
    </row>
    <row r="317" spans="1:12" x14ac:dyDescent="0.2">
      <c r="A317" s="28">
        <f>'2014'!A113</f>
        <v>41745</v>
      </c>
      <c r="B317" s="29">
        <f>A317</f>
        <v>41745</v>
      </c>
      <c r="C317" s="26" t="s">
        <v>12</v>
      </c>
      <c r="D317" s="30">
        <f>E317+F317</f>
        <v>0</v>
      </c>
      <c r="E317" s="30">
        <v>0</v>
      </c>
      <c r="F317" s="30">
        <v>0</v>
      </c>
      <c r="G317" s="31">
        <f t="shared" si="99"/>
        <v>0</v>
      </c>
      <c r="H317" s="31">
        <f t="shared" si="100"/>
        <v>0</v>
      </c>
      <c r="I317" s="27">
        <v>0</v>
      </c>
      <c r="J317" s="27">
        <v>0</v>
      </c>
      <c r="K317" s="27">
        <v>0</v>
      </c>
      <c r="L317" s="27">
        <v>0</v>
      </c>
    </row>
    <row r="318" spans="1:12" x14ac:dyDescent="0.2">
      <c r="A318" s="32">
        <f>'2014'!A113</f>
        <v>41745</v>
      </c>
      <c r="B318" s="33">
        <f>A318</f>
        <v>41745</v>
      </c>
      <c r="C318" s="37" t="s">
        <v>13</v>
      </c>
      <c r="D318" s="34">
        <f>E318+F318</f>
        <v>0</v>
      </c>
      <c r="E318" s="34">
        <f>E319-E317</f>
        <v>0</v>
      </c>
      <c r="F318" s="34">
        <f>F319-F317</f>
        <v>0</v>
      </c>
      <c r="G318" s="35">
        <f t="shared" si="99"/>
        <v>0</v>
      </c>
      <c r="H318" s="35">
        <f t="shared" si="100"/>
        <v>0</v>
      </c>
      <c r="I318" s="36">
        <v>0</v>
      </c>
      <c r="J318" s="36">
        <v>0</v>
      </c>
      <c r="K318" s="36">
        <v>0</v>
      </c>
      <c r="L318" s="36">
        <v>0</v>
      </c>
    </row>
    <row r="319" spans="1:12" x14ac:dyDescent="0.2">
      <c r="A319" s="139" t="s">
        <v>20</v>
      </c>
      <c r="B319" s="139"/>
      <c r="C319" s="139"/>
      <c r="D319" s="7">
        <v>0</v>
      </c>
      <c r="E319" s="7">
        <v>0</v>
      </c>
      <c r="F319" s="7">
        <v>0</v>
      </c>
      <c r="G319" s="53">
        <f t="shared" si="99"/>
        <v>0</v>
      </c>
      <c r="H319" s="53">
        <f t="shared" si="100"/>
        <v>0</v>
      </c>
      <c r="I319" s="54">
        <f>SUM(I317:I318)</f>
        <v>0</v>
      </c>
      <c r="J319" s="54">
        <f>SUM(J317:J318)</f>
        <v>0</v>
      </c>
      <c r="K319" s="54">
        <f t="shared" ref="K319:L319" si="121">SUM(K317:K318)</f>
        <v>0</v>
      </c>
      <c r="L319" s="54">
        <f t="shared" si="121"/>
        <v>0</v>
      </c>
    </row>
    <row r="320" spans="1:12" x14ac:dyDescent="0.2">
      <c r="A320" s="28">
        <f>'2014'!A114</f>
        <v>41746</v>
      </c>
      <c r="B320" s="29">
        <f>A320</f>
        <v>41746</v>
      </c>
      <c r="C320" s="26" t="s">
        <v>12</v>
      </c>
      <c r="D320" s="30">
        <f>E320+F320</f>
        <v>0</v>
      </c>
      <c r="E320" s="30">
        <v>0</v>
      </c>
      <c r="F320" s="30">
        <v>0</v>
      </c>
      <c r="G320" s="31">
        <f t="shared" si="99"/>
        <v>0</v>
      </c>
      <c r="H320" s="31">
        <f t="shared" si="100"/>
        <v>0</v>
      </c>
      <c r="I320" s="27">
        <v>0</v>
      </c>
      <c r="J320" s="27">
        <v>0</v>
      </c>
      <c r="K320" s="27">
        <v>0</v>
      </c>
      <c r="L320" s="27">
        <v>0</v>
      </c>
    </row>
    <row r="321" spans="1:12" x14ac:dyDescent="0.2">
      <c r="A321" s="32">
        <f>'2014'!A114</f>
        <v>41746</v>
      </c>
      <c r="B321" s="33">
        <f>A321</f>
        <v>41746</v>
      </c>
      <c r="C321" s="37" t="s">
        <v>13</v>
      </c>
      <c r="D321" s="34">
        <f>E321+F321</f>
        <v>0</v>
      </c>
      <c r="E321" s="34">
        <f>E322-E320</f>
        <v>0</v>
      </c>
      <c r="F321" s="34">
        <f>F322-F320</f>
        <v>0</v>
      </c>
      <c r="G321" s="35">
        <f t="shared" si="99"/>
        <v>0</v>
      </c>
      <c r="H321" s="35">
        <f t="shared" si="100"/>
        <v>0</v>
      </c>
      <c r="I321" s="36">
        <v>0</v>
      </c>
      <c r="J321" s="36">
        <v>0</v>
      </c>
      <c r="K321" s="36">
        <v>0</v>
      </c>
      <c r="L321" s="36">
        <v>0</v>
      </c>
    </row>
    <row r="322" spans="1:12" x14ac:dyDescent="0.2">
      <c r="A322" s="139" t="s">
        <v>20</v>
      </c>
      <c r="B322" s="139"/>
      <c r="C322" s="139"/>
      <c r="D322" s="7">
        <v>0</v>
      </c>
      <c r="E322" s="7">
        <v>0</v>
      </c>
      <c r="F322" s="7">
        <v>0</v>
      </c>
      <c r="G322" s="53">
        <f t="shared" ref="G322:G385" si="122">IF(E322=0,0,E322/D322)</f>
        <v>0</v>
      </c>
      <c r="H322" s="53">
        <f t="shared" ref="H322:H385" si="123">IF(F322=0,0,F322/D322)</f>
        <v>0</v>
      </c>
      <c r="I322" s="54">
        <f>SUM(I320:I321)</f>
        <v>0</v>
      </c>
      <c r="J322" s="54">
        <f>SUM(J320:J321)</f>
        <v>0</v>
      </c>
      <c r="K322" s="54">
        <f t="shared" ref="K322:L322" si="124">SUM(K320:K321)</f>
        <v>0</v>
      </c>
      <c r="L322" s="54">
        <f t="shared" si="124"/>
        <v>0</v>
      </c>
    </row>
    <row r="323" spans="1:12" x14ac:dyDescent="0.2">
      <c r="A323" s="28">
        <f>'2014'!A115</f>
        <v>41747</v>
      </c>
      <c r="B323" s="29">
        <f>A323</f>
        <v>41747</v>
      </c>
      <c r="C323" s="26" t="s">
        <v>12</v>
      </c>
      <c r="D323" s="30">
        <f>E323+F323</f>
        <v>0</v>
      </c>
      <c r="E323" s="30">
        <v>0</v>
      </c>
      <c r="F323" s="30">
        <v>0</v>
      </c>
      <c r="G323" s="31">
        <f t="shared" si="122"/>
        <v>0</v>
      </c>
      <c r="H323" s="31">
        <f t="shared" si="123"/>
        <v>0</v>
      </c>
      <c r="I323" s="27">
        <v>0</v>
      </c>
      <c r="J323" s="27">
        <v>0</v>
      </c>
      <c r="K323" s="27">
        <v>0</v>
      </c>
      <c r="L323" s="27">
        <v>0</v>
      </c>
    </row>
    <row r="324" spans="1:12" x14ac:dyDescent="0.2">
      <c r="A324" s="32">
        <f>'2014'!A115</f>
        <v>41747</v>
      </c>
      <c r="B324" s="33">
        <f>A324</f>
        <v>41747</v>
      </c>
      <c r="C324" s="37" t="s">
        <v>13</v>
      </c>
      <c r="D324" s="34">
        <f>E324+F324</f>
        <v>0</v>
      </c>
      <c r="E324" s="34">
        <f>E325-E323</f>
        <v>0</v>
      </c>
      <c r="F324" s="34">
        <f>F325-F323</f>
        <v>0</v>
      </c>
      <c r="G324" s="35">
        <f t="shared" si="122"/>
        <v>0</v>
      </c>
      <c r="H324" s="35">
        <f t="shared" si="123"/>
        <v>0</v>
      </c>
      <c r="I324" s="36">
        <v>0</v>
      </c>
      <c r="J324" s="36">
        <v>0</v>
      </c>
      <c r="K324" s="36">
        <v>0</v>
      </c>
      <c r="L324" s="36">
        <v>0</v>
      </c>
    </row>
    <row r="325" spans="1:12" x14ac:dyDescent="0.2">
      <c r="A325" s="139" t="s">
        <v>20</v>
      </c>
      <c r="B325" s="139"/>
      <c r="C325" s="139"/>
      <c r="D325" s="7">
        <v>0</v>
      </c>
      <c r="E325" s="7">
        <v>0</v>
      </c>
      <c r="F325" s="7">
        <v>0</v>
      </c>
      <c r="G325" s="53">
        <f t="shared" si="122"/>
        <v>0</v>
      </c>
      <c r="H325" s="53">
        <f t="shared" si="123"/>
        <v>0</v>
      </c>
      <c r="I325" s="54">
        <f>SUM(I323:I324)</f>
        <v>0</v>
      </c>
      <c r="J325" s="54">
        <f>SUM(J323:J324)</f>
        <v>0</v>
      </c>
      <c r="K325" s="54">
        <f t="shared" ref="K325:L325" si="125">SUM(K323:K324)</f>
        <v>0</v>
      </c>
      <c r="L325" s="54">
        <f t="shared" si="125"/>
        <v>0</v>
      </c>
    </row>
    <row r="326" spans="1:12" x14ac:dyDescent="0.2">
      <c r="A326" s="28">
        <f>'2014'!A116</f>
        <v>41748</v>
      </c>
      <c r="B326" s="29">
        <f>A326</f>
        <v>41748</v>
      </c>
      <c r="C326" s="26" t="s">
        <v>12</v>
      </c>
      <c r="D326" s="30">
        <f>E326+F326</f>
        <v>0</v>
      </c>
      <c r="E326" s="30">
        <v>0</v>
      </c>
      <c r="F326" s="30">
        <v>0</v>
      </c>
      <c r="G326" s="31">
        <f t="shared" si="122"/>
        <v>0</v>
      </c>
      <c r="H326" s="31">
        <f t="shared" si="123"/>
        <v>0</v>
      </c>
      <c r="I326" s="27">
        <v>0</v>
      </c>
      <c r="J326" s="27">
        <v>0</v>
      </c>
      <c r="K326" s="27">
        <v>0</v>
      </c>
      <c r="L326" s="27">
        <v>0</v>
      </c>
    </row>
    <row r="327" spans="1:12" x14ac:dyDescent="0.2">
      <c r="A327" s="32">
        <f>'2014'!A116</f>
        <v>41748</v>
      </c>
      <c r="B327" s="33">
        <f>A327</f>
        <v>41748</v>
      </c>
      <c r="C327" s="37" t="s">
        <v>13</v>
      </c>
      <c r="D327" s="34">
        <f>E327+F327</f>
        <v>0</v>
      </c>
      <c r="E327" s="34">
        <f>E328-E326</f>
        <v>0</v>
      </c>
      <c r="F327" s="34">
        <f>F328-F326</f>
        <v>0</v>
      </c>
      <c r="G327" s="35">
        <f t="shared" si="122"/>
        <v>0</v>
      </c>
      <c r="H327" s="35">
        <f t="shared" si="123"/>
        <v>0</v>
      </c>
      <c r="I327" s="36">
        <v>0</v>
      </c>
      <c r="J327" s="36">
        <v>0</v>
      </c>
      <c r="K327" s="36">
        <v>0</v>
      </c>
      <c r="L327" s="36">
        <v>0</v>
      </c>
    </row>
    <row r="328" spans="1:12" x14ac:dyDescent="0.2">
      <c r="A328" s="139" t="s">
        <v>20</v>
      </c>
      <c r="B328" s="139"/>
      <c r="C328" s="139"/>
      <c r="D328" s="7">
        <v>0</v>
      </c>
      <c r="E328" s="7">
        <v>0</v>
      </c>
      <c r="F328" s="7">
        <v>0</v>
      </c>
      <c r="G328" s="53">
        <f t="shared" si="122"/>
        <v>0</v>
      </c>
      <c r="H328" s="53">
        <f t="shared" si="123"/>
        <v>0</v>
      </c>
      <c r="I328" s="54">
        <f>SUM(I326:I327)</f>
        <v>0</v>
      </c>
      <c r="J328" s="54">
        <f>SUM(J326:J327)</f>
        <v>0</v>
      </c>
      <c r="K328" s="54">
        <f t="shared" ref="K328:L328" si="126">SUM(K326:K327)</f>
        <v>0</v>
      </c>
      <c r="L328" s="54">
        <f t="shared" si="126"/>
        <v>0</v>
      </c>
    </row>
    <row r="329" spans="1:12" x14ac:dyDescent="0.2">
      <c r="A329" s="28">
        <f>'2014'!A117</f>
        <v>41749</v>
      </c>
      <c r="B329" s="29">
        <f>A329</f>
        <v>41749</v>
      </c>
      <c r="C329" s="26" t="s">
        <v>12</v>
      </c>
      <c r="D329" s="30">
        <f>E329+F329</f>
        <v>0</v>
      </c>
      <c r="E329" s="30">
        <v>0</v>
      </c>
      <c r="F329" s="30">
        <v>0</v>
      </c>
      <c r="G329" s="31">
        <f t="shared" si="122"/>
        <v>0</v>
      </c>
      <c r="H329" s="31">
        <f t="shared" si="123"/>
        <v>0</v>
      </c>
      <c r="I329" s="27">
        <v>0</v>
      </c>
      <c r="J329" s="27">
        <v>0</v>
      </c>
      <c r="K329" s="27">
        <v>0</v>
      </c>
      <c r="L329" s="27">
        <v>0</v>
      </c>
    </row>
    <row r="330" spans="1:12" x14ac:dyDescent="0.2">
      <c r="A330" s="32">
        <f>'2014'!A117</f>
        <v>41749</v>
      </c>
      <c r="B330" s="33">
        <f>A330</f>
        <v>41749</v>
      </c>
      <c r="C330" s="37" t="s">
        <v>13</v>
      </c>
      <c r="D330" s="34">
        <f>E330+F330</f>
        <v>0</v>
      </c>
      <c r="E330" s="34">
        <f>E331-E329</f>
        <v>0</v>
      </c>
      <c r="F330" s="34">
        <f>F331-F329</f>
        <v>0</v>
      </c>
      <c r="G330" s="35">
        <f t="shared" si="122"/>
        <v>0</v>
      </c>
      <c r="H330" s="35">
        <f t="shared" si="123"/>
        <v>0</v>
      </c>
      <c r="I330" s="36">
        <v>0</v>
      </c>
      <c r="J330" s="36">
        <v>0</v>
      </c>
      <c r="K330" s="36">
        <v>0</v>
      </c>
      <c r="L330" s="36">
        <v>0</v>
      </c>
    </row>
    <row r="331" spans="1:12" x14ac:dyDescent="0.2">
      <c r="A331" s="139" t="s">
        <v>20</v>
      </c>
      <c r="B331" s="139"/>
      <c r="C331" s="139"/>
      <c r="D331" s="7">
        <v>0</v>
      </c>
      <c r="E331" s="7">
        <v>0</v>
      </c>
      <c r="F331" s="7">
        <v>0</v>
      </c>
      <c r="G331" s="53">
        <f t="shared" si="122"/>
        <v>0</v>
      </c>
      <c r="H331" s="53">
        <f t="shared" si="123"/>
        <v>0</v>
      </c>
      <c r="I331" s="54">
        <f>SUM(I329:I330)</f>
        <v>0</v>
      </c>
      <c r="J331" s="54">
        <f>SUM(J329:J330)</f>
        <v>0</v>
      </c>
      <c r="K331" s="54">
        <f t="shared" ref="K331:L331" si="127">SUM(K329:K330)</f>
        <v>0</v>
      </c>
      <c r="L331" s="54">
        <f t="shared" si="127"/>
        <v>0</v>
      </c>
    </row>
    <row r="332" spans="1:12" x14ac:dyDescent="0.2">
      <c r="A332" s="28">
        <f>'2014'!A118</f>
        <v>41750</v>
      </c>
      <c r="B332" s="29">
        <f>A332</f>
        <v>41750</v>
      </c>
      <c r="C332" s="26" t="s">
        <v>12</v>
      </c>
      <c r="D332" s="30">
        <f>E332+F332</f>
        <v>0</v>
      </c>
      <c r="E332" s="30">
        <v>0</v>
      </c>
      <c r="F332" s="30">
        <v>0</v>
      </c>
      <c r="G332" s="31">
        <f t="shared" si="122"/>
        <v>0</v>
      </c>
      <c r="H332" s="31">
        <f t="shared" si="123"/>
        <v>0</v>
      </c>
      <c r="I332" s="27">
        <v>0</v>
      </c>
      <c r="J332" s="27">
        <v>0</v>
      </c>
      <c r="K332" s="27">
        <v>0</v>
      </c>
      <c r="L332" s="27">
        <v>0</v>
      </c>
    </row>
    <row r="333" spans="1:12" x14ac:dyDescent="0.2">
      <c r="A333" s="32">
        <f>'2014'!A118</f>
        <v>41750</v>
      </c>
      <c r="B333" s="33">
        <f>A333</f>
        <v>41750</v>
      </c>
      <c r="C333" s="37" t="s">
        <v>13</v>
      </c>
      <c r="D333" s="34">
        <f>E333+F333</f>
        <v>0</v>
      </c>
      <c r="E333" s="34">
        <f>E334-E332</f>
        <v>0</v>
      </c>
      <c r="F333" s="34">
        <f>F334-F332</f>
        <v>0</v>
      </c>
      <c r="G333" s="35">
        <f t="shared" si="122"/>
        <v>0</v>
      </c>
      <c r="H333" s="35">
        <f t="shared" si="123"/>
        <v>0</v>
      </c>
      <c r="I333" s="36">
        <v>0</v>
      </c>
      <c r="J333" s="36">
        <v>0</v>
      </c>
      <c r="K333" s="36">
        <v>0</v>
      </c>
      <c r="L333" s="36">
        <v>0</v>
      </c>
    </row>
    <row r="334" spans="1:12" x14ac:dyDescent="0.2">
      <c r="A334" s="139" t="s">
        <v>20</v>
      </c>
      <c r="B334" s="139"/>
      <c r="C334" s="139"/>
      <c r="D334" s="7">
        <v>0</v>
      </c>
      <c r="E334" s="7">
        <v>0</v>
      </c>
      <c r="F334" s="7">
        <v>0</v>
      </c>
      <c r="G334" s="53">
        <f t="shared" si="122"/>
        <v>0</v>
      </c>
      <c r="H334" s="53">
        <f t="shared" si="123"/>
        <v>0</v>
      </c>
      <c r="I334" s="54">
        <f>SUM(I332:I333)</f>
        <v>0</v>
      </c>
      <c r="J334" s="54">
        <f>SUM(J332:J333)</f>
        <v>0</v>
      </c>
      <c r="K334" s="54">
        <f t="shared" ref="K334:L334" si="128">SUM(K332:K333)</f>
        <v>0</v>
      </c>
      <c r="L334" s="54">
        <f t="shared" si="128"/>
        <v>0</v>
      </c>
    </row>
    <row r="335" spans="1:12" x14ac:dyDescent="0.2">
      <c r="A335" s="28">
        <f>'2014'!A119</f>
        <v>41751</v>
      </c>
      <c r="B335" s="29">
        <f>A335</f>
        <v>41751</v>
      </c>
      <c r="C335" s="26" t="s">
        <v>12</v>
      </c>
      <c r="D335" s="30">
        <f>E335+F335</f>
        <v>0</v>
      </c>
      <c r="E335" s="30">
        <v>0</v>
      </c>
      <c r="F335" s="30">
        <v>0</v>
      </c>
      <c r="G335" s="31">
        <f t="shared" si="122"/>
        <v>0</v>
      </c>
      <c r="H335" s="31">
        <f t="shared" si="123"/>
        <v>0</v>
      </c>
      <c r="I335" s="27">
        <v>0</v>
      </c>
      <c r="J335" s="27">
        <v>0</v>
      </c>
      <c r="K335" s="27">
        <v>0</v>
      </c>
      <c r="L335" s="27">
        <v>0</v>
      </c>
    </row>
    <row r="336" spans="1:12" x14ac:dyDescent="0.2">
      <c r="A336" s="32">
        <f>'2014'!A119</f>
        <v>41751</v>
      </c>
      <c r="B336" s="33">
        <f>A336</f>
        <v>41751</v>
      </c>
      <c r="C336" s="37" t="s">
        <v>13</v>
      </c>
      <c r="D336" s="34">
        <f>E336+F336</f>
        <v>0</v>
      </c>
      <c r="E336" s="34">
        <f>E337-E335</f>
        <v>0</v>
      </c>
      <c r="F336" s="34">
        <f>F337-F335</f>
        <v>0</v>
      </c>
      <c r="G336" s="35">
        <f t="shared" si="122"/>
        <v>0</v>
      </c>
      <c r="H336" s="35">
        <f t="shared" si="123"/>
        <v>0</v>
      </c>
      <c r="I336" s="36">
        <v>0</v>
      </c>
      <c r="J336" s="36">
        <v>0</v>
      </c>
      <c r="K336" s="36">
        <v>0</v>
      </c>
      <c r="L336" s="36">
        <v>0</v>
      </c>
    </row>
    <row r="337" spans="1:12" x14ac:dyDescent="0.2">
      <c r="A337" s="139" t="s">
        <v>20</v>
      </c>
      <c r="B337" s="139"/>
      <c r="C337" s="139"/>
      <c r="D337" s="7">
        <v>0</v>
      </c>
      <c r="E337" s="7">
        <v>0</v>
      </c>
      <c r="F337" s="7">
        <v>0</v>
      </c>
      <c r="G337" s="53">
        <f t="shared" si="122"/>
        <v>0</v>
      </c>
      <c r="H337" s="53">
        <f t="shared" si="123"/>
        <v>0</v>
      </c>
      <c r="I337" s="54">
        <f>SUM(I335:I336)</f>
        <v>0</v>
      </c>
      <c r="J337" s="54">
        <f>SUM(J335:J336)</f>
        <v>0</v>
      </c>
      <c r="K337" s="54">
        <f t="shared" ref="K337:L337" si="129">SUM(K335:K336)</f>
        <v>0</v>
      </c>
      <c r="L337" s="54">
        <f t="shared" si="129"/>
        <v>0</v>
      </c>
    </row>
    <row r="338" spans="1:12" x14ac:dyDescent="0.2">
      <c r="A338" s="28">
        <f>'2014'!A120</f>
        <v>41752</v>
      </c>
      <c r="B338" s="29">
        <f>A338</f>
        <v>41752</v>
      </c>
      <c r="C338" s="26" t="s">
        <v>12</v>
      </c>
      <c r="D338" s="30">
        <f>E338+F338</f>
        <v>0</v>
      </c>
      <c r="E338" s="30">
        <v>0</v>
      </c>
      <c r="F338" s="30">
        <v>0</v>
      </c>
      <c r="G338" s="31">
        <f t="shared" si="122"/>
        <v>0</v>
      </c>
      <c r="H338" s="31">
        <f t="shared" si="123"/>
        <v>0</v>
      </c>
      <c r="I338" s="27">
        <v>0</v>
      </c>
      <c r="J338" s="27">
        <v>0</v>
      </c>
      <c r="K338" s="27">
        <v>0</v>
      </c>
      <c r="L338" s="27">
        <v>0</v>
      </c>
    </row>
    <row r="339" spans="1:12" x14ac:dyDescent="0.2">
      <c r="A339" s="32">
        <f>'2014'!A120</f>
        <v>41752</v>
      </c>
      <c r="B339" s="33">
        <f>A339</f>
        <v>41752</v>
      </c>
      <c r="C339" s="37" t="s">
        <v>13</v>
      </c>
      <c r="D339" s="34">
        <f>E339+F339</f>
        <v>0</v>
      </c>
      <c r="E339" s="34">
        <f>E340-E338</f>
        <v>0</v>
      </c>
      <c r="F339" s="34">
        <f>F340-F338</f>
        <v>0</v>
      </c>
      <c r="G339" s="35">
        <f t="shared" si="122"/>
        <v>0</v>
      </c>
      <c r="H339" s="35">
        <f t="shared" si="123"/>
        <v>0</v>
      </c>
      <c r="I339" s="36">
        <v>0</v>
      </c>
      <c r="J339" s="36">
        <v>0</v>
      </c>
      <c r="K339" s="36">
        <v>0</v>
      </c>
      <c r="L339" s="36">
        <v>0</v>
      </c>
    </row>
    <row r="340" spans="1:12" x14ac:dyDescent="0.2">
      <c r="A340" s="139" t="s">
        <v>20</v>
      </c>
      <c r="B340" s="139"/>
      <c r="C340" s="139"/>
      <c r="D340" s="7">
        <v>0</v>
      </c>
      <c r="E340" s="7">
        <v>0</v>
      </c>
      <c r="F340" s="7">
        <v>0</v>
      </c>
      <c r="G340" s="53">
        <f t="shared" si="122"/>
        <v>0</v>
      </c>
      <c r="H340" s="53">
        <f t="shared" si="123"/>
        <v>0</v>
      </c>
      <c r="I340" s="54">
        <f>SUM(I338:I339)</f>
        <v>0</v>
      </c>
      <c r="J340" s="54">
        <f>SUM(J338:J339)</f>
        <v>0</v>
      </c>
      <c r="K340" s="54">
        <f t="shared" ref="K340:L340" si="130">SUM(K338:K339)</f>
        <v>0</v>
      </c>
      <c r="L340" s="54">
        <f t="shared" si="130"/>
        <v>0</v>
      </c>
    </row>
    <row r="341" spans="1:12" x14ac:dyDescent="0.2">
      <c r="A341" s="28">
        <f>'2014'!A121</f>
        <v>41753</v>
      </c>
      <c r="B341" s="29">
        <f>A341</f>
        <v>41753</v>
      </c>
      <c r="C341" s="26" t="s">
        <v>12</v>
      </c>
      <c r="D341" s="30">
        <f>E341+F341</f>
        <v>0</v>
      </c>
      <c r="E341" s="30">
        <v>0</v>
      </c>
      <c r="F341" s="30">
        <v>0</v>
      </c>
      <c r="G341" s="31">
        <f t="shared" si="122"/>
        <v>0</v>
      </c>
      <c r="H341" s="31">
        <f t="shared" si="123"/>
        <v>0</v>
      </c>
      <c r="I341" s="27">
        <v>0</v>
      </c>
      <c r="J341" s="27">
        <v>0</v>
      </c>
      <c r="K341" s="27">
        <v>0</v>
      </c>
      <c r="L341" s="27">
        <v>0</v>
      </c>
    </row>
    <row r="342" spans="1:12" x14ac:dyDescent="0.2">
      <c r="A342" s="32">
        <f>'2014'!A121</f>
        <v>41753</v>
      </c>
      <c r="B342" s="33">
        <f>A342</f>
        <v>41753</v>
      </c>
      <c r="C342" s="37" t="s">
        <v>13</v>
      </c>
      <c r="D342" s="34">
        <f>E342+F342</f>
        <v>0</v>
      </c>
      <c r="E342" s="34">
        <f>E343-E341</f>
        <v>0</v>
      </c>
      <c r="F342" s="34">
        <f>F343-F341</f>
        <v>0</v>
      </c>
      <c r="G342" s="35">
        <f t="shared" si="122"/>
        <v>0</v>
      </c>
      <c r="H342" s="35">
        <f t="shared" si="123"/>
        <v>0</v>
      </c>
      <c r="I342" s="36">
        <v>0</v>
      </c>
      <c r="J342" s="36">
        <v>0</v>
      </c>
      <c r="K342" s="36">
        <v>0</v>
      </c>
      <c r="L342" s="36">
        <v>0</v>
      </c>
    </row>
    <row r="343" spans="1:12" x14ac:dyDescent="0.2">
      <c r="A343" s="139" t="s">
        <v>20</v>
      </c>
      <c r="B343" s="139"/>
      <c r="C343" s="139"/>
      <c r="D343" s="7">
        <v>0</v>
      </c>
      <c r="E343" s="7">
        <v>0</v>
      </c>
      <c r="F343" s="7">
        <v>0</v>
      </c>
      <c r="G343" s="53">
        <f t="shared" si="122"/>
        <v>0</v>
      </c>
      <c r="H343" s="53">
        <f t="shared" si="123"/>
        <v>0</v>
      </c>
      <c r="I343" s="54">
        <f>SUM(I341:I342)</f>
        <v>0</v>
      </c>
      <c r="J343" s="54">
        <f>SUM(J341:J342)</f>
        <v>0</v>
      </c>
      <c r="K343" s="54">
        <f t="shared" ref="K343:L343" si="131">SUM(K341:K342)</f>
        <v>0</v>
      </c>
      <c r="L343" s="54">
        <f t="shared" si="131"/>
        <v>0</v>
      </c>
    </row>
    <row r="344" spans="1:12" x14ac:dyDescent="0.2">
      <c r="A344" s="28">
        <f>'2014'!A122</f>
        <v>41754</v>
      </c>
      <c r="B344" s="29">
        <f>A344</f>
        <v>41754</v>
      </c>
      <c r="C344" s="26" t="s">
        <v>12</v>
      </c>
      <c r="D344" s="30">
        <f>E344+F344</f>
        <v>0</v>
      </c>
      <c r="E344" s="30">
        <v>0</v>
      </c>
      <c r="F344" s="30">
        <v>0</v>
      </c>
      <c r="G344" s="31">
        <f t="shared" si="122"/>
        <v>0</v>
      </c>
      <c r="H344" s="31">
        <f t="shared" si="123"/>
        <v>0</v>
      </c>
      <c r="I344" s="27">
        <v>0</v>
      </c>
      <c r="J344" s="27">
        <v>0</v>
      </c>
      <c r="K344" s="27">
        <v>0</v>
      </c>
      <c r="L344" s="27">
        <v>0</v>
      </c>
    </row>
    <row r="345" spans="1:12" x14ac:dyDescent="0.2">
      <c r="A345" s="32">
        <f>'2014'!A122</f>
        <v>41754</v>
      </c>
      <c r="B345" s="33">
        <f>A345</f>
        <v>41754</v>
      </c>
      <c r="C345" s="37" t="s">
        <v>13</v>
      </c>
      <c r="D345" s="34">
        <f>E345+F345</f>
        <v>0</v>
      </c>
      <c r="E345" s="34">
        <f>E346-E344</f>
        <v>0</v>
      </c>
      <c r="F345" s="34">
        <f>F346-F344</f>
        <v>0</v>
      </c>
      <c r="G345" s="35">
        <f t="shared" si="122"/>
        <v>0</v>
      </c>
      <c r="H345" s="35">
        <f t="shared" si="123"/>
        <v>0</v>
      </c>
      <c r="I345" s="36">
        <v>0</v>
      </c>
      <c r="J345" s="36">
        <v>0</v>
      </c>
      <c r="K345" s="36">
        <v>0</v>
      </c>
      <c r="L345" s="36">
        <v>0</v>
      </c>
    </row>
    <row r="346" spans="1:12" x14ac:dyDescent="0.2">
      <c r="A346" s="139" t="s">
        <v>20</v>
      </c>
      <c r="B346" s="139"/>
      <c r="C346" s="139"/>
      <c r="D346" s="7">
        <v>0</v>
      </c>
      <c r="E346" s="7">
        <v>0</v>
      </c>
      <c r="F346" s="7">
        <v>0</v>
      </c>
      <c r="G346" s="53">
        <f t="shared" si="122"/>
        <v>0</v>
      </c>
      <c r="H346" s="53">
        <f t="shared" si="123"/>
        <v>0</v>
      </c>
      <c r="I346" s="54">
        <f>SUM(I344:I345)</f>
        <v>0</v>
      </c>
      <c r="J346" s="54">
        <f>SUM(J344:J345)</f>
        <v>0</v>
      </c>
      <c r="K346" s="54">
        <f t="shared" ref="K346:L346" si="132">SUM(K344:K345)</f>
        <v>0</v>
      </c>
      <c r="L346" s="54">
        <f t="shared" si="132"/>
        <v>0</v>
      </c>
    </row>
    <row r="347" spans="1:12" x14ac:dyDescent="0.2">
      <c r="A347" s="28">
        <f>'2014'!A123</f>
        <v>41755</v>
      </c>
      <c r="B347" s="29">
        <f>A347</f>
        <v>41755</v>
      </c>
      <c r="C347" s="26" t="s">
        <v>12</v>
      </c>
      <c r="D347" s="30">
        <f>E347+F347</f>
        <v>0</v>
      </c>
      <c r="E347" s="30">
        <v>0</v>
      </c>
      <c r="F347" s="30">
        <v>0</v>
      </c>
      <c r="G347" s="31">
        <f t="shared" si="122"/>
        <v>0</v>
      </c>
      <c r="H347" s="31">
        <f t="shared" si="123"/>
        <v>0</v>
      </c>
      <c r="I347" s="27">
        <v>0</v>
      </c>
      <c r="J347" s="27">
        <v>0</v>
      </c>
      <c r="K347" s="27">
        <v>0</v>
      </c>
      <c r="L347" s="27">
        <v>0</v>
      </c>
    </row>
    <row r="348" spans="1:12" x14ac:dyDescent="0.2">
      <c r="A348" s="32">
        <f>'2014'!A123</f>
        <v>41755</v>
      </c>
      <c r="B348" s="33">
        <f>A348</f>
        <v>41755</v>
      </c>
      <c r="C348" s="37" t="s">
        <v>13</v>
      </c>
      <c r="D348" s="34">
        <f>E348+F348</f>
        <v>0</v>
      </c>
      <c r="E348" s="34">
        <f>E349-E347</f>
        <v>0</v>
      </c>
      <c r="F348" s="34">
        <f>F349-F347</f>
        <v>0</v>
      </c>
      <c r="G348" s="35">
        <f t="shared" si="122"/>
        <v>0</v>
      </c>
      <c r="H348" s="35">
        <f t="shared" si="123"/>
        <v>0</v>
      </c>
      <c r="I348" s="36">
        <v>0</v>
      </c>
      <c r="J348" s="36">
        <v>0</v>
      </c>
      <c r="K348" s="36">
        <v>0</v>
      </c>
      <c r="L348" s="36">
        <v>0</v>
      </c>
    </row>
    <row r="349" spans="1:12" x14ac:dyDescent="0.2">
      <c r="A349" s="139" t="s">
        <v>20</v>
      </c>
      <c r="B349" s="139"/>
      <c r="C349" s="139"/>
      <c r="D349" s="7">
        <v>0</v>
      </c>
      <c r="E349" s="7">
        <v>0</v>
      </c>
      <c r="F349" s="7">
        <v>0</v>
      </c>
      <c r="G349" s="53">
        <f t="shared" si="122"/>
        <v>0</v>
      </c>
      <c r="H349" s="53">
        <f t="shared" si="123"/>
        <v>0</v>
      </c>
      <c r="I349" s="54">
        <f>SUM(I347:I348)</f>
        <v>0</v>
      </c>
      <c r="J349" s="54">
        <f>SUM(J347:J348)</f>
        <v>0</v>
      </c>
      <c r="K349" s="54">
        <f t="shared" ref="K349:L349" si="133">SUM(K347:K348)</f>
        <v>0</v>
      </c>
      <c r="L349" s="54">
        <f t="shared" si="133"/>
        <v>0</v>
      </c>
    </row>
    <row r="350" spans="1:12" x14ac:dyDescent="0.2">
      <c r="A350" s="28">
        <f>'2014'!A124</f>
        <v>41756</v>
      </c>
      <c r="B350" s="29">
        <f>A350</f>
        <v>41756</v>
      </c>
      <c r="C350" s="26" t="s">
        <v>12</v>
      </c>
      <c r="D350" s="30">
        <f>E350+F350</f>
        <v>0</v>
      </c>
      <c r="E350" s="30">
        <v>0</v>
      </c>
      <c r="F350" s="30">
        <v>0</v>
      </c>
      <c r="G350" s="31">
        <f t="shared" si="122"/>
        <v>0</v>
      </c>
      <c r="H350" s="31">
        <f t="shared" si="123"/>
        <v>0</v>
      </c>
      <c r="I350" s="27">
        <v>0</v>
      </c>
      <c r="J350" s="27">
        <v>0</v>
      </c>
      <c r="K350" s="27">
        <v>0</v>
      </c>
      <c r="L350" s="27">
        <v>0</v>
      </c>
    </row>
    <row r="351" spans="1:12" x14ac:dyDescent="0.2">
      <c r="A351" s="32">
        <f>'2014'!A124</f>
        <v>41756</v>
      </c>
      <c r="B351" s="33">
        <f>A351</f>
        <v>41756</v>
      </c>
      <c r="C351" s="37" t="s">
        <v>13</v>
      </c>
      <c r="D351" s="34">
        <f>E351+F351</f>
        <v>0</v>
      </c>
      <c r="E351" s="34">
        <f>E352-E350</f>
        <v>0</v>
      </c>
      <c r="F351" s="34">
        <f>F352-F350</f>
        <v>0</v>
      </c>
      <c r="G351" s="35">
        <f t="shared" si="122"/>
        <v>0</v>
      </c>
      <c r="H351" s="35">
        <f t="shared" si="123"/>
        <v>0</v>
      </c>
      <c r="I351" s="36">
        <v>0</v>
      </c>
      <c r="J351" s="36">
        <v>0</v>
      </c>
      <c r="K351" s="36">
        <v>0</v>
      </c>
      <c r="L351" s="36">
        <v>0</v>
      </c>
    </row>
    <row r="352" spans="1:12" x14ac:dyDescent="0.2">
      <c r="A352" s="139" t="s">
        <v>20</v>
      </c>
      <c r="B352" s="139"/>
      <c r="C352" s="139"/>
      <c r="D352" s="7">
        <v>0</v>
      </c>
      <c r="E352" s="7">
        <v>0</v>
      </c>
      <c r="F352" s="7">
        <v>0</v>
      </c>
      <c r="G352" s="53">
        <f t="shared" si="122"/>
        <v>0</v>
      </c>
      <c r="H352" s="53">
        <f t="shared" si="123"/>
        <v>0</v>
      </c>
      <c r="I352" s="54">
        <f>SUM(I350:I351)</f>
        <v>0</v>
      </c>
      <c r="J352" s="54">
        <f>SUM(J350:J351)</f>
        <v>0</v>
      </c>
      <c r="K352" s="54">
        <f t="shared" ref="K352:L352" si="134">SUM(K350:K351)</f>
        <v>0</v>
      </c>
      <c r="L352" s="54">
        <f t="shared" si="134"/>
        <v>0</v>
      </c>
    </row>
    <row r="353" spans="1:12" x14ac:dyDescent="0.2">
      <c r="A353" s="28">
        <f>'2014'!A125</f>
        <v>41757</v>
      </c>
      <c r="B353" s="29">
        <f>A353</f>
        <v>41757</v>
      </c>
      <c r="C353" s="26" t="s">
        <v>12</v>
      </c>
      <c r="D353" s="30">
        <f>E353+F353</f>
        <v>0</v>
      </c>
      <c r="E353" s="30">
        <v>0</v>
      </c>
      <c r="F353" s="30">
        <v>0</v>
      </c>
      <c r="G353" s="31">
        <f t="shared" si="122"/>
        <v>0</v>
      </c>
      <c r="H353" s="31">
        <f t="shared" si="123"/>
        <v>0</v>
      </c>
      <c r="I353" s="27">
        <v>0</v>
      </c>
      <c r="J353" s="27">
        <v>0</v>
      </c>
      <c r="K353" s="27">
        <v>0</v>
      </c>
      <c r="L353" s="27">
        <v>0</v>
      </c>
    </row>
    <row r="354" spans="1:12" x14ac:dyDescent="0.2">
      <c r="A354" s="32">
        <f>'2014'!A125</f>
        <v>41757</v>
      </c>
      <c r="B354" s="33">
        <f>A354</f>
        <v>41757</v>
      </c>
      <c r="C354" s="37" t="s">
        <v>13</v>
      </c>
      <c r="D354" s="34">
        <f>E354+F354</f>
        <v>0</v>
      </c>
      <c r="E354" s="34">
        <f>E355-E353</f>
        <v>0</v>
      </c>
      <c r="F354" s="34">
        <f>F355-F353</f>
        <v>0</v>
      </c>
      <c r="G354" s="35">
        <f t="shared" si="122"/>
        <v>0</v>
      </c>
      <c r="H354" s="35">
        <f t="shared" si="123"/>
        <v>0</v>
      </c>
      <c r="I354" s="36">
        <v>0</v>
      </c>
      <c r="J354" s="36">
        <v>0</v>
      </c>
      <c r="K354" s="36">
        <v>0</v>
      </c>
      <c r="L354" s="36">
        <v>0</v>
      </c>
    </row>
    <row r="355" spans="1:12" x14ac:dyDescent="0.2">
      <c r="A355" s="139" t="s">
        <v>20</v>
      </c>
      <c r="B355" s="139"/>
      <c r="C355" s="139"/>
      <c r="D355" s="7">
        <v>0</v>
      </c>
      <c r="E355" s="7">
        <v>0</v>
      </c>
      <c r="F355" s="7">
        <v>0</v>
      </c>
      <c r="G355" s="53">
        <f t="shared" si="122"/>
        <v>0</v>
      </c>
      <c r="H355" s="53">
        <f t="shared" si="123"/>
        <v>0</v>
      </c>
      <c r="I355" s="54">
        <f>SUM(I353:I354)</f>
        <v>0</v>
      </c>
      <c r="J355" s="54">
        <f>SUM(J353:J354)</f>
        <v>0</v>
      </c>
      <c r="K355" s="54">
        <f t="shared" ref="K355:L355" si="135">SUM(K353:K354)</f>
        <v>0</v>
      </c>
      <c r="L355" s="54">
        <f t="shared" si="135"/>
        <v>0</v>
      </c>
    </row>
    <row r="356" spans="1:12" x14ac:dyDescent="0.2">
      <c r="A356" s="28">
        <f>'2014'!A126</f>
        <v>41758</v>
      </c>
      <c r="B356" s="29">
        <f>A356</f>
        <v>41758</v>
      </c>
      <c r="C356" s="26" t="s">
        <v>12</v>
      </c>
      <c r="D356" s="30">
        <f>E356+F356</f>
        <v>0</v>
      </c>
      <c r="E356" s="30">
        <v>0</v>
      </c>
      <c r="F356" s="30">
        <v>0</v>
      </c>
      <c r="G356" s="31">
        <f t="shared" si="122"/>
        <v>0</v>
      </c>
      <c r="H356" s="31">
        <f t="shared" si="123"/>
        <v>0</v>
      </c>
      <c r="I356" s="27">
        <v>0</v>
      </c>
      <c r="J356" s="27">
        <v>0</v>
      </c>
      <c r="K356" s="27">
        <v>0</v>
      </c>
      <c r="L356" s="27">
        <v>0</v>
      </c>
    </row>
    <row r="357" spans="1:12" x14ac:dyDescent="0.2">
      <c r="A357" s="32">
        <f>'2014'!A126</f>
        <v>41758</v>
      </c>
      <c r="B357" s="33">
        <f>A357</f>
        <v>41758</v>
      </c>
      <c r="C357" s="37" t="s">
        <v>13</v>
      </c>
      <c r="D357" s="34">
        <f>E357+F357</f>
        <v>0</v>
      </c>
      <c r="E357" s="34">
        <f>E358-E356</f>
        <v>0</v>
      </c>
      <c r="F357" s="34">
        <f>F358-F356</f>
        <v>0</v>
      </c>
      <c r="G357" s="35">
        <f t="shared" si="122"/>
        <v>0</v>
      </c>
      <c r="H357" s="35">
        <f t="shared" si="123"/>
        <v>0</v>
      </c>
      <c r="I357" s="36">
        <v>0</v>
      </c>
      <c r="J357" s="36">
        <v>0</v>
      </c>
      <c r="K357" s="36">
        <v>0</v>
      </c>
      <c r="L357" s="36">
        <v>0</v>
      </c>
    </row>
    <row r="358" spans="1:12" x14ac:dyDescent="0.2">
      <c r="A358" s="139" t="s">
        <v>20</v>
      </c>
      <c r="B358" s="139"/>
      <c r="C358" s="139"/>
      <c r="D358" s="7">
        <v>0</v>
      </c>
      <c r="E358" s="7">
        <v>0</v>
      </c>
      <c r="F358" s="7">
        <v>0</v>
      </c>
      <c r="G358" s="53">
        <f t="shared" si="122"/>
        <v>0</v>
      </c>
      <c r="H358" s="53">
        <f t="shared" si="123"/>
        <v>0</v>
      </c>
      <c r="I358" s="54">
        <f>SUM(I356:I357)</f>
        <v>0</v>
      </c>
      <c r="J358" s="54">
        <f>SUM(J356:J357)</f>
        <v>0</v>
      </c>
      <c r="K358" s="54">
        <f t="shared" ref="K358:L358" si="136">SUM(K356:K357)</f>
        <v>0</v>
      </c>
      <c r="L358" s="54">
        <f t="shared" si="136"/>
        <v>0</v>
      </c>
    </row>
    <row r="359" spans="1:12" x14ac:dyDescent="0.2">
      <c r="A359" s="28">
        <f>'2014'!A127</f>
        <v>41759</v>
      </c>
      <c r="B359" s="29">
        <f>A359</f>
        <v>41759</v>
      </c>
      <c r="C359" s="26" t="s">
        <v>12</v>
      </c>
      <c r="D359" s="30">
        <f>E359+F359</f>
        <v>0</v>
      </c>
      <c r="E359" s="30">
        <v>0</v>
      </c>
      <c r="F359" s="30">
        <v>0</v>
      </c>
      <c r="G359" s="31">
        <f t="shared" si="122"/>
        <v>0</v>
      </c>
      <c r="H359" s="31">
        <f t="shared" si="123"/>
        <v>0</v>
      </c>
      <c r="I359" s="27">
        <v>0</v>
      </c>
      <c r="J359" s="27">
        <v>0</v>
      </c>
      <c r="K359" s="27">
        <v>0</v>
      </c>
      <c r="L359" s="27">
        <v>0</v>
      </c>
    </row>
    <row r="360" spans="1:12" x14ac:dyDescent="0.2">
      <c r="A360" s="32">
        <f>'2014'!A127</f>
        <v>41759</v>
      </c>
      <c r="B360" s="33">
        <f>A360</f>
        <v>41759</v>
      </c>
      <c r="C360" s="37" t="s">
        <v>13</v>
      </c>
      <c r="D360" s="34">
        <f>E360+F360</f>
        <v>0</v>
      </c>
      <c r="E360" s="34">
        <f>E361-E359</f>
        <v>0</v>
      </c>
      <c r="F360" s="34">
        <f>F361-F359</f>
        <v>0</v>
      </c>
      <c r="G360" s="35">
        <f t="shared" si="122"/>
        <v>0</v>
      </c>
      <c r="H360" s="35">
        <f t="shared" si="123"/>
        <v>0</v>
      </c>
      <c r="I360" s="36">
        <v>0</v>
      </c>
      <c r="J360" s="36">
        <v>0</v>
      </c>
      <c r="K360" s="36">
        <v>0</v>
      </c>
      <c r="L360" s="36">
        <v>0</v>
      </c>
    </row>
    <row r="361" spans="1:12" x14ac:dyDescent="0.2">
      <c r="A361" s="139" t="s">
        <v>20</v>
      </c>
      <c r="B361" s="139"/>
      <c r="C361" s="139"/>
      <c r="D361" s="7">
        <v>0</v>
      </c>
      <c r="E361" s="7">
        <v>0</v>
      </c>
      <c r="F361" s="7">
        <v>0</v>
      </c>
      <c r="G361" s="53">
        <f t="shared" si="122"/>
        <v>0</v>
      </c>
      <c r="H361" s="53">
        <f t="shared" si="123"/>
        <v>0</v>
      </c>
      <c r="I361" s="54">
        <f>SUM(I359:I360)</f>
        <v>0</v>
      </c>
      <c r="J361" s="54">
        <f>SUM(J359:J360)</f>
        <v>0</v>
      </c>
      <c r="K361" s="54">
        <f t="shared" ref="K361:L361" si="137">SUM(K359:K360)</f>
        <v>0</v>
      </c>
      <c r="L361" s="54">
        <f t="shared" si="137"/>
        <v>0</v>
      </c>
    </row>
    <row r="362" spans="1:12" x14ac:dyDescent="0.2">
      <c r="A362" s="28">
        <f>'2014'!A130</f>
        <v>41760</v>
      </c>
      <c r="B362" s="29">
        <f>A362</f>
        <v>41760</v>
      </c>
      <c r="C362" s="26" t="s">
        <v>12</v>
      </c>
      <c r="D362" s="30">
        <f>E362+F362</f>
        <v>0</v>
      </c>
      <c r="E362" s="30">
        <v>0</v>
      </c>
      <c r="F362" s="30">
        <v>0</v>
      </c>
      <c r="G362" s="31">
        <f t="shared" si="122"/>
        <v>0</v>
      </c>
      <c r="H362" s="31">
        <f t="shared" si="123"/>
        <v>0</v>
      </c>
      <c r="I362" s="27">
        <v>0</v>
      </c>
      <c r="J362" s="27">
        <v>0</v>
      </c>
      <c r="K362" s="27">
        <v>0</v>
      </c>
      <c r="L362" s="27">
        <v>0</v>
      </c>
    </row>
    <row r="363" spans="1:12" x14ac:dyDescent="0.2">
      <c r="A363" s="32">
        <f>'2014'!A130</f>
        <v>41760</v>
      </c>
      <c r="B363" s="33">
        <f>A363</f>
        <v>41760</v>
      </c>
      <c r="C363" s="37" t="s">
        <v>13</v>
      </c>
      <c r="D363" s="34">
        <f>E363+F363</f>
        <v>0</v>
      </c>
      <c r="E363" s="34">
        <f>E364-E362</f>
        <v>0</v>
      </c>
      <c r="F363" s="34">
        <f>F364-F362</f>
        <v>0</v>
      </c>
      <c r="G363" s="35">
        <f t="shared" si="122"/>
        <v>0</v>
      </c>
      <c r="H363" s="35">
        <f t="shared" si="123"/>
        <v>0</v>
      </c>
      <c r="I363" s="36">
        <v>0</v>
      </c>
      <c r="J363" s="36">
        <v>0</v>
      </c>
      <c r="K363" s="36">
        <v>0</v>
      </c>
      <c r="L363" s="36">
        <v>0</v>
      </c>
    </row>
    <row r="364" spans="1:12" x14ac:dyDescent="0.2">
      <c r="A364" s="139" t="s">
        <v>20</v>
      </c>
      <c r="B364" s="139"/>
      <c r="C364" s="139"/>
      <c r="D364" s="7">
        <v>0</v>
      </c>
      <c r="E364" s="7">
        <v>0</v>
      </c>
      <c r="F364" s="7">
        <v>0</v>
      </c>
      <c r="G364" s="53">
        <f t="shared" si="122"/>
        <v>0</v>
      </c>
      <c r="H364" s="53">
        <f t="shared" si="123"/>
        <v>0</v>
      </c>
      <c r="I364" s="54">
        <f>SUM(I362:I363)</f>
        <v>0</v>
      </c>
      <c r="J364" s="54">
        <f>SUM(J362:J363)</f>
        <v>0</v>
      </c>
      <c r="K364" s="54">
        <f t="shared" ref="K364:L364" si="138">SUM(K362:K363)</f>
        <v>0</v>
      </c>
      <c r="L364" s="54">
        <f t="shared" si="138"/>
        <v>0</v>
      </c>
    </row>
    <row r="365" spans="1:12" x14ac:dyDescent="0.2">
      <c r="A365" s="28">
        <f>'2014'!A131</f>
        <v>41761</v>
      </c>
      <c r="B365" s="29">
        <f>A365</f>
        <v>41761</v>
      </c>
      <c r="C365" s="26" t="s">
        <v>12</v>
      </c>
      <c r="D365" s="30">
        <f>E365+F365</f>
        <v>0</v>
      </c>
      <c r="E365" s="30">
        <v>0</v>
      </c>
      <c r="F365" s="30">
        <v>0</v>
      </c>
      <c r="G365" s="31">
        <f t="shared" si="122"/>
        <v>0</v>
      </c>
      <c r="H365" s="31">
        <f t="shared" si="123"/>
        <v>0</v>
      </c>
      <c r="I365" s="27">
        <v>0</v>
      </c>
      <c r="J365" s="27">
        <v>0</v>
      </c>
      <c r="K365" s="27">
        <v>0</v>
      </c>
      <c r="L365" s="27">
        <v>0</v>
      </c>
    </row>
    <row r="366" spans="1:12" x14ac:dyDescent="0.2">
      <c r="A366" s="32">
        <f>'2014'!A131</f>
        <v>41761</v>
      </c>
      <c r="B366" s="33">
        <f>A366</f>
        <v>41761</v>
      </c>
      <c r="C366" s="37" t="s">
        <v>13</v>
      </c>
      <c r="D366" s="34">
        <f>E366+F366</f>
        <v>0</v>
      </c>
      <c r="E366" s="34">
        <f>E367-E365</f>
        <v>0</v>
      </c>
      <c r="F366" s="34">
        <f>F367-F365</f>
        <v>0</v>
      </c>
      <c r="G366" s="35">
        <f t="shared" si="122"/>
        <v>0</v>
      </c>
      <c r="H366" s="35">
        <f t="shared" si="123"/>
        <v>0</v>
      </c>
      <c r="I366" s="36">
        <v>0</v>
      </c>
      <c r="J366" s="36">
        <v>0</v>
      </c>
      <c r="K366" s="36">
        <v>0</v>
      </c>
      <c r="L366" s="36">
        <v>0</v>
      </c>
    </row>
    <row r="367" spans="1:12" x14ac:dyDescent="0.2">
      <c r="A367" s="139" t="s">
        <v>20</v>
      </c>
      <c r="B367" s="139"/>
      <c r="C367" s="139"/>
      <c r="D367" s="7">
        <v>0</v>
      </c>
      <c r="E367" s="7">
        <v>0</v>
      </c>
      <c r="F367" s="7">
        <v>0</v>
      </c>
      <c r="G367" s="53">
        <f t="shared" si="122"/>
        <v>0</v>
      </c>
      <c r="H367" s="53">
        <f t="shared" si="123"/>
        <v>0</v>
      </c>
      <c r="I367" s="54">
        <f>SUM(I365:I366)</f>
        <v>0</v>
      </c>
      <c r="J367" s="54">
        <f>SUM(J365:J366)</f>
        <v>0</v>
      </c>
      <c r="K367" s="54">
        <f t="shared" ref="K367:L367" si="139">SUM(K365:K366)</f>
        <v>0</v>
      </c>
      <c r="L367" s="54">
        <f t="shared" si="139"/>
        <v>0</v>
      </c>
    </row>
    <row r="368" spans="1:12" x14ac:dyDescent="0.2">
      <c r="A368" s="28">
        <f>'2014'!A132</f>
        <v>41762</v>
      </c>
      <c r="B368" s="29">
        <f>A368</f>
        <v>41762</v>
      </c>
      <c r="C368" s="26" t="s">
        <v>12</v>
      </c>
      <c r="D368" s="30">
        <f>E368+F368</f>
        <v>0</v>
      </c>
      <c r="E368" s="30">
        <v>0</v>
      </c>
      <c r="F368" s="30">
        <v>0</v>
      </c>
      <c r="G368" s="31">
        <f t="shared" si="122"/>
        <v>0</v>
      </c>
      <c r="H368" s="31">
        <f t="shared" si="123"/>
        <v>0</v>
      </c>
      <c r="I368" s="27">
        <v>0</v>
      </c>
      <c r="J368" s="27">
        <v>0</v>
      </c>
      <c r="K368" s="27">
        <v>0</v>
      </c>
      <c r="L368" s="27">
        <v>0</v>
      </c>
    </row>
    <row r="369" spans="1:12" x14ac:dyDescent="0.2">
      <c r="A369" s="32">
        <f>'2014'!A132</f>
        <v>41762</v>
      </c>
      <c r="B369" s="33">
        <f>A369</f>
        <v>41762</v>
      </c>
      <c r="C369" s="37" t="s">
        <v>13</v>
      </c>
      <c r="D369" s="34">
        <f>E369+F369</f>
        <v>0</v>
      </c>
      <c r="E369" s="34">
        <f>E370-E368</f>
        <v>0</v>
      </c>
      <c r="F369" s="34">
        <f>F370-F368</f>
        <v>0</v>
      </c>
      <c r="G369" s="35">
        <f t="shared" si="122"/>
        <v>0</v>
      </c>
      <c r="H369" s="35">
        <f t="shared" si="123"/>
        <v>0</v>
      </c>
      <c r="I369" s="36">
        <v>0</v>
      </c>
      <c r="J369" s="36">
        <v>0</v>
      </c>
      <c r="K369" s="36">
        <v>0</v>
      </c>
      <c r="L369" s="36">
        <v>0</v>
      </c>
    </row>
    <row r="370" spans="1:12" x14ac:dyDescent="0.2">
      <c r="A370" s="139" t="s">
        <v>20</v>
      </c>
      <c r="B370" s="139"/>
      <c r="C370" s="139"/>
      <c r="D370" s="7">
        <v>0</v>
      </c>
      <c r="E370" s="7">
        <v>0</v>
      </c>
      <c r="F370" s="7">
        <v>0</v>
      </c>
      <c r="G370" s="53">
        <f t="shared" si="122"/>
        <v>0</v>
      </c>
      <c r="H370" s="53">
        <f t="shared" si="123"/>
        <v>0</v>
      </c>
      <c r="I370" s="54">
        <f>SUM(I368:I369)</f>
        <v>0</v>
      </c>
      <c r="J370" s="54">
        <f>SUM(J368:J369)</f>
        <v>0</v>
      </c>
      <c r="K370" s="54">
        <f t="shared" ref="K370" si="140">SUM(K368:K369)</f>
        <v>0</v>
      </c>
      <c r="L370" s="54">
        <f>SUM(L368:L369)</f>
        <v>0</v>
      </c>
    </row>
    <row r="371" spans="1:12" x14ac:dyDescent="0.2">
      <c r="A371" s="28">
        <f>'2014'!A133</f>
        <v>41763</v>
      </c>
      <c r="B371" s="29">
        <f>A371</f>
        <v>41763</v>
      </c>
      <c r="C371" s="26" t="s">
        <v>12</v>
      </c>
      <c r="D371" s="30">
        <f>E371+F371</f>
        <v>0</v>
      </c>
      <c r="E371" s="30">
        <v>0</v>
      </c>
      <c r="F371" s="30">
        <v>0</v>
      </c>
      <c r="G371" s="31">
        <f t="shared" si="122"/>
        <v>0</v>
      </c>
      <c r="H371" s="31">
        <f t="shared" si="123"/>
        <v>0</v>
      </c>
      <c r="I371" s="27">
        <v>0</v>
      </c>
      <c r="J371" s="27">
        <v>0</v>
      </c>
      <c r="K371" s="27">
        <v>0</v>
      </c>
      <c r="L371" s="27">
        <v>0</v>
      </c>
    </row>
    <row r="372" spans="1:12" x14ac:dyDescent="0.2">
      <c r="A372" s="32">
        <f>'2014'!A133</f>
        <v>41763</v>
      </c>
      <c r="B372" s="33">
        <f>A372</f>
        <v>41763</v>
      </c>
      <c r="C372" s="37" t="s">
        <v>13</v>
      </c>
      <c r="D372" s="34">
        <f>E372+F372</f>
        <v>0</v>
      </c>
      <c r="E372" s="34">
        <f>E373-E371</f>
        <v>0</v>
      </c>
      <c r="F372" s="34">
        <f>F373-F371</f>
        <v>0</v>
      </c>
      <c r="G372" s="35">
        <f t="shared" si="122"/>
        <v>0</v>
      </c>
      <c r="H372" s="35">
        <f t="shared" si="123"/>
        <v>0</v>
      </c>
      <c r="I372" s="36">
        <v>0</v>
      </c>
      <c r="J372" s="36">
        <v>0</v>
      </c>
      <c r="K372" s="36">
        <v>0</v>
      </c>
      <c r="L372" s="36">
        <v>0</v>
      </c>
    </row>
    <row r="373" spans="1:12" x14ac:dyDescent="0.2">
      <c r="A373" s="139" t="s">
        <v>20</v>
      </c>
      <c r="B373" s="139"/>
      <c r="C373" s="139"/>
      <c r="D373" s="7">
        <v>0</v>
      </c>
      <c r="E373" s="7">
        <v>0</v>
      </c>
      <c r="F373" s="7">
        <v>0</v>
      </c>
      <c r="G373" s="53">
        <f t="shared" si="122"/>
        <v>0</v>
      </c>
      <c r="H373" s="53">
        <f t="shared" si="123"/>
        <v>0</v>
      </c>
      <c r="I373" s="54">
        <f>SUM(I371:I372)</f>
        <v>0</v>
      </c>
      <c r="J373" s="54">
        <f>SUM(J371:J372)</f>
        <v>0</v>
      </c>
      <c r="K373" s="54">
        <f t="shared" ref="K373:L373" si="141">SUM(K371:K372)</f>
        <v>0</v>
      </c>
      <c r="L373" s="54">
        <f t="shared" si="141"/>
        <v>0</v>
      </c>
    </row>
    <row r="374" spans="1:12" x14ac:dyDescent="0.2">
      <c r="A374" s="28">
        <f>'2014'!A134</f>
        <v>41764</v>
      </c>
      <c r="B374" s="29">
        <f>A374</f>
        <v>41764</v>
      </c>
      <c r="C374" s="26" t="s">
        <v>12</v>
      </c>
      <c r="D374" s="30">
        <f>E374+F374</f>
        <v>0</v>
      </c>
      <c r="E374" s="30">
        <v>0</v>
      </c>
      <c r="F374" s="30">
        <v>0</v>
      </c>
      <c r="G374" s="31">
        <f t="shared" si="122"/>
        <v>0</v>
      </c>
      <c r="H374" s="31">
        <f t="shared" si="123"/>
        <v>0</v>
      </c>
      <c r="I374" s="27">
        <v>0</v>
      </c>
      <c r="J374" s="27">
        <v>0</v>
      </c>
      <c r="K374" s="27">
        <v>0</v>
      </c>
      <c r="L374" s="27">
        <v>0</v>
      </c>
    </row>
    <row r="375" spans="1:12" x14ac:dyDescent="0.2">
      <c r="A375" s="32">
        <f>'2014'!A134</f>
        <v>41764</v>
      </c>
      <c r="B375" s="33">
        <f>A375</f>
        <v>41764</v>
      </c>
      <c r="C375" s="37" t="s">
        <v>13</v>
      </c>
      <c r="D375" s="34">
        <f>E375+F375</f>
        <v>0</v>
      </c>
      <c r="E375" s="34">
        <f>E376-E374</f>
        <v>0</v>
      </c>
      <c r="F375" s="34">
        <f>F376-F374</f>
        <v>0</v>
      </c>
      <c r="G375" s="35">
        <f t="shared" si="122"/>
        <v>0</v>
      </c>
      <c r="H375" s="35">
        <f t="shared" si="123"/>
        <v>0</v>
      </c>
      <c r="I375" s="36">
        <v>0</v>
      </c>
      <c r="J375" s="36">
        <v>0</v>
      </c>
      <c r="K375" s="36">
        <v>0</v>
      </c>
      <c r="L375" s="36">
        <v>0</v>
      </c>
    </row>
    <row r="376" spans="1:12" x14ac:dyDescent="0.2">
      <c r="A376" s="139" t="s">
        <v>20</v>
      </c>
      <c r="B376" s="139"/>
      <c r="C376" s="139"/>
      <c r="D376" s="7">
        <v>0</v>
      </c>
      <c r="E376" s="7">
        <v>0</v>
      </c>
      <c r="F376" s="7">
        <v>0</v>
      </c>
      <c r="G376" s="53">
        <f t="shared" si="122"/>
        <v>0</v>
      </c>
      <c r="H376" s="53">
        <f t="shared" si="123"/>
        <v>0</v>
      </c>
      <c r="I376" s="54">
        <f>SUM(I374:I375)</f>
        <v>0</v>
      </c>
      <c r="J376" s="54">
        <f>SUM(J374:J375)</f>
        <v>0</v>
      </c>
      <c r="K376" s="54">
        <f t="shared" ref="K376:L376" si="142">SUM(K374:K375)</f>
        <v>0</v>
      </c>
      <c r="L376" s="54">
        <f t="shared" si="142"/>
        <v>0</v>
      </c>
    </row>
    <row r="377" spans="1:12" x14ac:dyDescent="0.2">
      <c r="A377" s="28">
        <f>'2014'!A135</f>
        <v>41765</v>
      </c>
      <c r="B377" s="29">
        <f>A377</f>
        <v>41765</v>
      </c>
      <c r="C377" s="26" t="s">
        <v>12</v>
      </c>
      <c r="D377" s="30">
        <f>E377+F377</f>
        <v>0</v>
      </c>
      <c r="E377" s="30">
        <v>0</v>
      </c>
      <c r="F377" s="30">
        <v>0</v>
      </c>
      <c r="G377" s="31">
        <f t="shared" si="122"/>
        <v>0</v>
      </c>
      <c r="H377" s="31">
        <f t="shared" si="123"/>
        <v>0</v>
      </c>
      <c r="I377" s="27">
        <v>0</v>
      </c>
      <c r="J377" s="27">
        <v>0</v>
      </c>
      <c r="K377" s="27">
        <v>0</v>
      </c>
      <c r="L377" s="27">
        <v>0</v>
      </c>
    </row>
    <row r="378" spans="1:12" x14ac:dyDescent="0.2">
      <c r="A378" s="32">
        <f>'2014'!A135</f>
        <v>41765</v>
      </c>
      <c r="B378" s="33">
        <f>A378</f>
        <v>41765</v>
      </c>
      <c r="C378" s="37" t="s">
        <v>13</v>
      </c>
      <c r="D378" s="34">
        <f>E378+F378</f>
        <v>0</v>
      </c>
      <c r="E378" s="34">
        <f>E379-E377</f>
        <v>0</v>
      </c>
      <c r="F378" s="34">
        <f>F379-F377</f>
        <v>0</v>
      </c>
      <c r="G378" s="35">
        <f t="shared" si="122"/>
        <v>0</v>
      </c>
      <c r="H378" s="35">
        <f t="shared" si="123"/>
        <v>0</v>
      </c>
      <c r="I378" s="36">
        <v>0</v>
      </c>
      <c r="J378" s="36">
        <v>0</v>
      </c>
      <c r="K378" s="36">
        <v>0</v>
      </c>
      <c r="L378" s="36">
        <v>0</v>
      </c>
    </row>
    <row r="379" spans="1:12" x14ac:dyDescent="0.2">
      <c r="A379" s="139" t="s">
        <v>20</v>
      </c>
      <c r="B379" s="139"/>
      <c r="C379" s="139"/>
      <c r="D379" s="7">
        <v>0</v>
      </c>
      <c r="E379" s="7">
        <v>0</v>
      </c>
      <c r="F379" s="7">
        <v>0</v>
      </c>
      <c r="G379" s="53">
        <f t="shared" si="122"/>
        <v>0</v>
      </c>
      <c r="H379" s="53">
        <f t="shared" si="123"/>
        <v>0</v>
      </c>
      <c r="I379" s="54">
        <f>SUM(I377:I378)</f>
        <v>0</v>
      </c>
      <c r="J379" s="54">
        <f>SUM(J377:J378)</f>
        <v>0</v>
      </c>
      <c r="K379" s="54">
        <f t="shared" ref="K379:L379" si="143">SUM(K377:K378)</f>
        <v>0</v>
      </c>
      <c r="L379" s="54">
        <f t="shared" si="143"/>
        <v>0</v>
      </c>
    </row>
    <row r="380" spans="1:12" x14ac:dyDescent="0.2">
      <c r="A380" s="28">
        <f>'2014'!A136</f>
        <v>41766</v>
      </c>
      <c r="B380" s="29">
        <f>A380</f>
        <v>41766</v>
      </c>
      <c r="C380" s="26" t="s">
        <v>12</v>
      </c>
      <c r="D380" s="30">
        <f>E380+F380</f>
        <v>0</v>
      </c>
      <c r="E380" s="30">
        <v>0</v>
      </c>
      <c r="F380" s="30">
        <v>0</v>
      </c>
      <c r="G380" s="31">
        <f t="shared" si="122"/>
        <v>0</v>
      </c>
      <c r="H380" s="31">
        <f t="shared" si="123"/>
        <v>0</v>
      </c>
      <c r="I380" s="27">
        <v>0</v>
      </c>
      <c r="J380" s="27">
        <v>0</v>
      </c>
      <c r="K380" s="27">
        <v>0</v>
      </c>
      <c r="L380" s="27">
        <v>0</v>
      </c>
    </row>
    <row r="381" spans="1:12" x14ac:dyDescent="0.2">
      <c r="A381" s="32">
        <f>'2014'!A136</f>
        <v>41766</v>
      </c>
      <c r="B381" s="33">
        <f>A381</f>
        <v>41766</v>
      </c>
      <c r="C381" s="37" t="s">
        <v>13</v>
      </c>
      <c r="D381" s="34">
        <f>E381+F381</f>
        <v>0</v>
      </c>
      <c r="E381" s="34">
        <f>E382-E380</f>
        <v>0</v>
      </c>
      <c r="F381" s="34">
        <f>F382-F380</f>
        <v>0</v>
      </c>
      <c r="G381" s="35">
        <f t="shared" si="122"/>
        <v>0</v>
      </c>
      <c r="H381" s="35">
        <f t="shared" si="123"/>
        <v>0</v>
      </c>
      <c r="I381" s="36">
        <v>0</v>
      </c>
      <c r="J381" s="36">
        <v>0</v>
      </c>
      <c r="K381" s="36">
        <v>0</v>
      </c>
      <c r="L381" s="36">
        <v>0</v>
      </c>
    </row>
    <row r="382" spans="1:12" x14ac:dyDescent="0.2">
      <c r="A382" s="139" t="s">
        <v>20</v>
      </c>
      <c r="B382" s="139"/>
      <c r="C382" s="139"/>
      <c r="D382" s="7">
        <v>0</v>
      </c>
      <c r="E382" s="7">
        <v>0</v>
      </c>
      <c r="F382" s="7">
        <v>0</v>
      </c>
      <c r="G382" s="53">
        <f t="shared" si="122"/>
        <v>0</v>
      </c>
      <c r="H382" s="53">
        <f t="shared" si="123"/>
        <v>0</v>
      </c>
      <c r="I382" s="54">
        <f>SUM(I380:I381)</f>
        <v>0</v>
      </c>
      <c r="J382" s="54">
        <f>SUM(J380:J381)</f>
        <v>0</v>
      </c>
      <c r="K382" s="54">
        <f t="shared" ref="K382:L382" si="144">SUM(K380:K381)</f>
        <v>0</v>
      </c>
      <c r="L382" s="54">
        <f t="shared" si="144"/>
        <v>0</v>
      </c>
    </row>
    <row r="383" spans="1:12" x14ac:dyDescent="0.2">
      <c r="A383" s="28">
        <f>'2014'!A137</f>
        <v>41767</v>
      </c>
      <c r="B383" s="29">
        <f>A383</f>
        <v>41767</v>
      </c>
      <c r="C383" s="26" t="s">
        <v>12</v>
      </c>
      <c r="D383" s="30">
        <f>E383+F383</f>
        <v>0</v>
      </c>
      <c r="E383" s="30">
        <v>0</v>
      </c>
      <c r="F383" s="30">
        <v>0</v>
      </c>
      <c r="G383" s="31">
        <f t="shared" si="122"/>
        <v>0</v>
      </c>
      <c r="H383" s="31">
        <f t="shared" si="123"/>
        <v>0</v>
      </c>
      <c r="I383" s="27">
        <v>0</v>
      </c>
      <c r="J383" s="27">
        <v>0</v>
      </c>
      <c r="K383" s="27">
        <v>0</v>
      </c>
      <c r="L383" s="27">
        <v>0</v>
      </c>
    </row>
    <row r="384" spans="1:12" x14ac:dyDescent="0.2">
      <c r="A384" s="32">
        <f>'2014'!A137</f>
        <v>41767</v>
      </c>
      <c r="B384" s="33">
        <f>A384</f>
        <v>41767</v>
      </c>
      <c r="C384" s="37" t="s">
        <v>13</v>
      </c>
      <c r="D384" s="34">
        <f>E384+F384</f>
        <v>0</v>
      </c>
      <c r="E384" s="34">
        <f>E385-E383</f>
        <v>0</v>
      </c>
      <c r="F384" s="34">
        <f>F385-F383</f>
        <v>0</v>
      </c>
      <c r="G384" s="35">
        <f t="shared" si="122"/>
        <v>0</v>
      </c>
      <c r="H384" s="35">
        <f t="shared" si="123"/>
        <v>0</v>
      </c>
      <c r="I384" s="36">
        <v>0</v>
      </c>
      <c r="J384" s="36">
        <v>0</v>
      </c>
      <c r="K384" s="36">
        <v>0</v>
      </c>
      <c r="L384" s="36">
        <v>0</v>
      </c>
    </row>
    <row r="385" spans="1:12" x14ac:dyDescent="0.2">
      <c r="A385" s="139" t="s">
        <v>20</v>
      </c>
      <c r="B385" s="139"/>
      <c r="C385" s="139"/>
      <c r="D385" s="7">
        <v>0</v>
      </c>
      <c r="E385" s="7">
        <v>0</v>
      </c>
      <c r="F385" s="7">
        <v>0</v>
      </c>
      <c r="G385" s="53">
        <f t="shared" si="122"/>
        <v>0</v>
      </c>
      <c r="H385" s="53">
        <f t="shared" si="123"/>
        <v>0</v>
      </c>
      <c r="I385" s="54">
        <f>SUM(I383:I384)</f>
        <v>0</v>
      </c>
      <c r="J385" s="54">
        <f>SUM(J383:J384)</f>
        <v>0</v>
      </c>
      <c r="K385" s="54">
        <f t="shared" ref="K385:L385" si="145">SUM(K383:K384)</f>
        <v>0</v>
      </c>
      <c r="L385" s="54">
        <f t="shared" si="145"/>
        <v>0</v>
      </c>
    </row>
    <row r="386" spans="1:12" x14ac:dyDescent="0.2">
      <c r="A386" s="28">
        <f>'2014'!A138</f>
        <v>41768</v>
      </c>
      <c r="B386" s="29">
        <f>A386</f>
        <v>41768</v>
      </c>
      <c r="C386" s="26" t="s">
        <v>12</v>
      </c>
      <c r="D386" s="30">
        <f>E386+F386</f>
        <v>0</v>
      </c>
      <c r="E386" s="30">
        <v>0</v>
      </c>
      <c r="F386" s="30">
        <v>0</v>
      </c>
      <c r="G386" s="31">
        <f t="shared" ref="G386:G449" si="146">IF(E386=0,0,E386/D386)</f>
        <v>0</v>
      </c>
      <c r="H386" s="31">
        <f t="shared" ref="H386:H449" si="147">IF(F386=0,0,F386/D386)</f>
        <v>0</v>
      </c>
      <c r="I386" s="27">
        <v>0</v>
      </c>
      <c r="J386" s="27">
        <v>0</v>
      </c>
      <c r="K386" s="27">
        <v>0</v>
      </c>
      <c r="L386" s="27">
        <v>0</v>
      </c>
    </row>
    <row r="387" spans="1:12" x14ac:dyDescent="0.2">
      <c r="A387" s="32">
        <f>'2014'!A138</f>
        <v>41768</v>
      </c>
      <c r="B387" s="33">
        <f>A387</f>
        <v>41768</v>
      </c>
      <c r="C387" s="37" t="s">
        <v>13</v>
      </c>
      <c r="D387" s="34">
        <f>E387+F387</f>
        <v>0</v>
      </c>
      <c r="E387" s="34">
        <f>E388-E386</f>
        <v>0</v>
      </c>
      <c r="F387" s="34">
        <f>F388-F386</f>
        <v>0</v>
      </c>
      <c r="G387" s="35">
        <f t="shared" si="146"/>
        <v>0</v>
      </c>
      <c r="H387" s="35">
        <f t="shared" si="147"/>
        <v>0</v>
      </c>
      <c r="I387" s="36">
        <v>0</v>
      </c>
      <c r="J387" s="36">
        <v>0</v>
      </c>
      <c r="K387" s="36">
        <v>0</v>
      </c>
      <c r="L387" s="36">
        <v>0</v>
      </c>
    </row>
    <row r="388" spans="1:12" x14ac:dyDescent="0.2">
      <c r="A388" s="139" t="s">
        <v>20</v>
      </c>
      <c r="B388" s="139"/>
      <c r="C388" s="139"/>
      <c r="D388" s="7">
        <v>0</v>
      </c>
      <c r="E388" s="7">
        <v>0</v>
      </c>
      <c r="F388" s="7">
        <v>0</v>
      </c>
      <c r="G388" s="53">
        <f t="shared" si="146"/>
        <v>0</v>
      </c>
      <c r="H388" s="53">
        <f t="shared" si="147"/>
        <v>0</v>
      </c>
      <c r="I388" s="54">
        <f>SUM(I386:I387)</f>
        <v>0</v>
      </c>
      <c r="J388" s="54">
        <f>SUM(J386:J387)</f>
        <v>0</v>
      </c>
      <c r="K388" s="54">
        <f t="shared" ref="K388:L388" si="148">SUM(K386:K387)</f>
        <v>0</v>
      </c>
      <c r="L388" s="54">
        <f t="shared" si="148"/>
        <v>0</v>
      </c>
    </row>
    <row r="389" spans="1:12" x14ac:dyDescent="0.2">
      <c r="A389" s="28">
        <f>'2014'!A139</f>
        <v>41769</v>
      </c>
      <c r="B389" s="29">
        <f>A389</f>
        <v>41769</v>
      </c>
      <c r="C389" s="26" t="s">
        <v>12</v>
      </c>
      <c r="D389" s="30">
        <f>E389+F389</f>
        <v>0</v>
      </c>
      <c r="E389" s="30">
        <v>0</v>
      </c>
      <c r="F389" s="30">
        <v>0</v>
      </c>
      <c r="G389" s="31">
        <f t="shared" si="146"/>
        <v>0</v>
      </c>
      <c r="H389" s="31">
        <f t="shared" si="147"/>
        <v>0</v>
      </c>
      <c r="I389" s="27">
        <v>0</v>
      </c>
      <c r="J389" s="27">
        <v>0</v>
      </c>
      <c r="K389" s="27">
        <v>0</v>
      </c>
      <c r="L389" s="27">
        <v>0</v>
      </c>
    </row>
    <row r="390" spans="1:12" x14ac:dyDescent="0.2">
      <c r="A390" s="32">
        <f>'2014'!A139</f>
        <v>41769</v>
      </c>
      <c r="B390" s="33">
        <f>A390</f>
        <v>41769</v>
      </c>
      <c r="C390" s="37" t="s">
        <v>13</v>
      </c>
      <c r="D390" s="34">
        <f>E390+F390</f>
        <v>0</v>
      </c>
      <c r="E390" s="34">
        <f>E391-E389</f>
        <v>0</v>
      </c>
      <c r="F390" s="34">
        <f>F391-F389</f>
        <v>0</v>
      </c>
      <c r="G390" s="35">
        <f t="shared" si="146"/>
        <v>0</v>
      </c>
      <c r="H390" s="35">
        <f t="shared" si="147"/>
        <v>0</v>
      </c>
      <c r="I390" s="36">
        <v>0</v>
      </c>
      <c r="J390" s="36">
        <v>0</v>
      </c>
      <c r="K390" s="36">
        <v>0</v>
      </c>
      <c r="L390" s="36">
        <v>0</v>
      </c>
    </row>
    <row r="391" spans="1:12" x14ac:dyDescent="0.2">
      <c r="A391" s="139" t="s">
        <v>20</v>
      </c>
      <c r="B391" s="139"/>
      <c r="C391" s="139"/>
      <c r="D391" s="7">
        <v>0</v>
      </c>
      <c r="E391" s="7">
        <v>0</v>
      </c>
      <c r="F391" s="7">
        <v>0</v>
      </c>
      <c r="G391" s="53">
        <f t="shared" si="146"/>
        <v>0</v>
      </c>
      <c r="H391" s="53">
        <f t="shared" si="147"/>
        <v>0</v>
      </c>
      <c r="I391" s="54">
        <f>SUM(I389:I390)</f>
        <v>0</v>
      </c>
      <c r="J391" s="54">
        <f>SUM(J389:J390)</f>
        <v>0</v>
      </c>
      <c r="K391" s="54">
        <f t="shared" ref="K391:L391" si="149">SUM(K389:K390)</f>
        <v>0</v>
      </c>
      <c r="L391" s="54">
        <f t="shared" si="149"/>
        <v>0</v>
      </c>
    </row>
    <row r="392" spans="1:12" x14ac:dyDescent="0.2">
      <c r="A392" s="28">
        <f>'2014'!A140</f>
        <v>41770</v>
      </c>
      <c r="B392" s="29">
        <f>A392</f>
        <v>41770</v>
      </c>
      <c r="C392" s="26" t="s">
        <v>12</v>
      </c>
      <c r="D392" s="30">
        <f>E392+F392</f>
        <v>0</v>
      </c>
      <c r="E392" s="30">
        <v>0</v>
      </c>
      <c r="F392" s="30">
        <v>0</v>
      </c>
      <c r="G392" s="31">
        <f t="shared" si="146"/>
        <v>0</v>
      </c>
      <c r="H392" s="31">
        <f t="shared" si="147"/>
        <v>0</v>
      </c>
      <c r="I392" s="27">
        <v>0</v>
      </c>
      <c r="J392" s="27">
        <v>0</v>
      </c>
      <c r="K392" s="27">
        <v>0</v>
      </c>
      <c r="L392" s="27">
        <v>0</v>
      </c>
    </row>
    <row r="393" spans="1:12" x14ac:dyDescent="0.2">
      <c r="A393" s="32">
        <f>'2014'!A140</f>
        <v>41770</v>
      </c>
      <c r="B393" s="33">
        <f>A393</f>
        <v>41770</v>
      </c>
      <c r="C393" s="37" t="s">
        <v>13</v>
      </c>
      <c r="D393" s="34">
        <f>E393+F393</f>
        <v>0</v>
      </c>
      <c r="E393" s="34">
        <f>E394-E392</f>
        <v>0</v>
      </c>
      <c r="F393" s="34">
        <f>F394-F392</f>
        <v>0</v>
      </c>
      <c r="G393" s="35">
        <f t="shared" si="146"/>
        <v>0</v>
      </c>
      <c r="H393" s="35">
        <f t="shared" si="147"/>
        <v>0</v>
      </c>
      <c r="I393" s="36">
        <v>0</v>
      </c>
      <c r="J393" s="36">
        <v>0</v>
      </c>
      <c r="K393" s="36">
        <v>0</v>
      </c>
      <c r="L393" s="36">
        <v>0</v>
      </c>
    </row>
    <row r="394" spans="1:12" x14ac:dyDescent="0.2">
      <c r="A394" s="139" t="s">
        <v>20</v>
      </c>
      <c r="B394" s="139"/>
      <c r="C394" s="139"/>
      <c r="D394" s="7">
        <v>0</v>
      </c>
      <c r="E394" s="7">
        <v>0</v>
      </c>
      <c r="F394" s="7">
        <v>0</v>
      </c>
      <c r="G394" s="53">
        <f t="shared" si="146"/>
        <v>0</v>
      </c>
      <c r="H394" s="53">
        <f t="shared" si="147"/>
        <v>0</v>
      </c>
      <c r="I394" s="54">
        <f>SUM(I392:I393)</f>
        <v>0</v>
      </c>
      <c r="J394" s="54">
        <f>SUM(J392:J393)</f>
        <v>0</v>
      </c>
      <c r="K394" s="54">
        <f t="shared" ref="K394:L394" si="150">SUM(K392:K393)</f>
        <v>0</v>
      </c>
      <c r="L394" s="54">
        <f t="shared" si="150"/>
        <v>0</v>
      </c>
    </row>
    <row r="395" spans="1:12" x14ac:dyDescent="0.2">
      <c r="A395" s="28">
        <f>'2014'!A141</f>
        <v>41771</v>
      </c>
      <c r="B395" s="29">
        <f>A395</f>
        <v>41771</v>
      </c>
      <c r="C395" s="26" t="s">
        <v>12</v>
      </c>
      <c r="D395" s="30">
        <f>E395+F395</f>
        <v>0</v>
      </c>
      <c r="E395" s="30">
        <v>0</v>
      </c>
      <c r="F395" s="30">
        <v>0</v>
      </c>
      <c r="G395" s="31">
        <f t="shared" si="146"/>
        <v>0</v>
      </c>
      <c r="H395" s="31">
        <f t="shared" si="147"/>
        <v>0</v>
      </c>
      <c r="I395" s="27">
        <v>0</v>
      </c>
      <c r="J395" s="27">
        <v>0</v>
      </c>
      <c r="K395" s="27">
        <v>0</v>
      </c>
      <c r="L395" s="27">
        <v>0</v>
      </c>
    </row>
    <row r="396" spans="1:12" x14ac:dyDescent="0.2">
      <c r="A396" s="32">
        <f>'2014'!A141</f>
        <v>41771</v>
      </c>
      <c r="B396" s="33">
        <f>A396</f>
        <v>41771</v>
      </c>
      <c r="C396" s="37" t="s">
        <v>13</v>
      </c>
      <c r="D396" s="34">
        <f>E396+F396</f>
        <v>0</v>
      </c>
      <c r="E396" s="34">
        <f>E397-E395</f>
        <v>0</v>
      </c>
      <c r="F396" s="34">
        <f>F397-F395</f>
        <v>0</v>
      </c>
      <c r="G396" s="35">
        <f t="shared" si="146"/>
        <v>0</v>
      </c>
      <c r="H396" s="35">
        <f t="shared" si="147"/>
        <v>0</v>
      </c>
      <c r="I396" s="36">
        <v>0</v>
      </c>
      <c r="J396" s="36">
        <v>0</v>
      </c>
      <c r="K396" s="36">
        <v>0</v>
      </c>
      <c r="L396" s="36">
        <v>0</v>
      </c>
    </row>
    <row r="397" spans="1:12" x14ac:dyDescent="0.2">
      <c r="A397" s="139" t="s">
        <v>20</v>
      </c>
      <c r="B397" s="139"/>
      <c r="C397" s="139"/>
      <c r="D397" s="7">
        <v>0</v>
      </c>
      <c r="E397" s="7">
        <v>0</v>
      </c>
      <c r="F397" s="7">
        <v>0</v>
      </c>
      <c r="G397" s="53">
        <f t="shared" si="146"/>
        <v>0</v>
      </c>
      <c r="H397" s="53">
        <f t="shared" si="147"/>
        <v>0</v>
      </c>
      <c r="I397" s="54">
        <f>SUM(I395:I396)</f>
        <v>0</v>
      </c>
      <c r="J397" s="54">
        <f>SUM(J395:J396)</f>
        <v>0</v>
      </c>
      <c r="K397" s="54">
        <f t="shared" ref="K397:L397" si="151">SUM(K395:K396)</f>
        <v>0</v>
      </c>
      <c r="L397" s="54">
        <f t="shared" si="151"/>
        <v>0</v>
      </c>
    </row>
    <row r="398" spans="1:12" x14ac:dyDescent="0.2">
      <c r="A398" s="28">
        <f>'2014'!A142</f>
        <v>41772</v>
      </c>
      <c r="B398" s="29">
        <f>A398</f>
        <v>41772</v>
      </c>
      <c r="C398" s="26" t="s">
        <v>12</v>
      </c>
      <c r="D398" s="30">
        <f>E398+F398</f>
        <v>0</v>
      </c>
      <c r="E398" s="30">
        <v>0</v>
      </c>
      <c r="F398" s="30">
        <v>0</v>
      </c>
      <c r="G398" s="31">
        <f t="shared" si="146"/>
        <v>0</v>
      </c>
      <c r="H398" s="31">
        <f t="shared" si="147"/>
        <v>0</v>
      </c>
      <c r="I398" s="27">
        <v>0</v>
      </c>
      <c r="J398" s="27">
        <v>0</v>
      </c>
      <c r="K398" s="27">
        <v>0</v>
      </c>
      <c r="L398" s="27">
        <v>0</v>
      </c>
    </row>
    <row r="399" spans="1:12" x14ac:dyDescent="0.2">
      <c r="A399" s="32">
        <f>'2014'!A142</f>
        <v>41772</v>
      </c>
      <c r="B399" s="33">
        <f>A399</f>
        <v>41772</v>
      </c>
      <c r="C399" s="37" t="s">
        <v>13</v>
      </c>
      <c r="D399" s="34">
        <f>E399+F399</f>
        <v>0</v>
      </c>
      <c r="E399" s="34">
        <f>E400-E398</f>
        <v>0</v>
      </c>
      <c r="F399" s="34">
        <f>F400-F398</f>
        <v>0</v>
      </c>
      <c r="G399" s="35">
        <f t="shared" si="146"/>
        <v>0</v>
      </c>
      <c r="H399" s="35">
        <f t="shared" si="147"/>
        <v>0</v>
      </c>
      <c r="I399" s="36">
        <v>0</v>
      </c>
      <c r="J399" s="36">
        <v>0</v>
      </c>
      <c r="K399" s="36">
        <v>0</v>
      </c>
      <c r="L399" s="36">
        <v>0</v>
      </c>
    </row>
    <row r="400" spans="1:12" x14ac:dyDescent="0.2">
      <c r="A400" s="139" t="s">
        <v>20</v>
      </c>
      <c r="B400" s="139"/>
      <c r="C400" s="139"/>
      <c r="D400" s="7">
        <v>0</v>
      </c>
      <c r="E400" s="7">
        <v>0</v>
      </c>
      <c r="F400" s="7">
        <v>0</v>
      </c>
      <c r="G400" s="53">
        <f t="shared" si="146"/>
        <v>0</v>
      </c>
      <c r="H400" s="53">
        <f t="shared" si="147"/>
        <v>0</v>
      </c>
      <c r="I400" s="54">
        <f>SUM(I398:I399)</f>
        <v>0</v>
      </c>
      <c r="J400" s="54">
        <f>SUM(J398:J399)</f>
        <v>0</v>
      </c>
      <c r="K400" s="54">
        <f t="shared" ref="K400:L400" si="152">SUM(K398:K399)</f>
        <v>0</v>
      </c>
      <c r="L400" s="54">
        <f t="shared" si="152"/>
        <v>0</v>
      </c>
    </row>
    <row r="401" spans="1:12" x14ac:dyDescent="0.2">
      <c r="A401" s="28">
        <f>'2014'!A143</f>
        <v>41773</v>
      </c>
      <c r="B401" s="29">
        <f>A401</f>
        <v>41773</v>
      </c>
      <c r="C401" s="26" t="s">
        <v>12</v>
      </c>
      <c r="D401" s="30">
        <f t="shared" ref="D401:D432" si="153">E401+F401</f>
        <v>0</v>
      </c>
      <c r="E401" s="30">
        <v>0</v>
      </c>
      <c r="F401" s="30">
        <v>0</v>
      </c>
      <c r="G401" s="31">
        <f t="shared" si="146"/>
        <v>0</v>
      </c>
      <c r="H401" s="31">
        <f t="shared" si="147"/>
        <v>0</v>
      </c>
      <c r="I401" s="27">
        <v>0</v>
      </c>
      <c r="J401" s="27">
        <v>0</v>
      </c>
      <c r="K401" s="27">
        <v>0</v>
      </c>
      <c r="L401" s="27">
        <v>0</v>
      </c>
    </row>
    <row r="402" spans="1:12" x14ac:dyDescent="0.2">
      <c r="A402" s="32">
        <f>'2014'!A143</f>
        <v>41773</v>
      </c>
      <c r="B402" s="33">
        <f>A402</f>
        <v>41773</v>
      </c>
      <c r="C402" s="37" t="s">
        <v>13</v>
      </c>
      <c r="D402" s="34">
        <f t="shared" si="153"/>
        <v>0</v>
      </c>
      <c r="E402" s="34">
        <f>E403-E401</f>
        <v>0</v>
      </c>
      <c r="F402" s="34">
        <f>F403-F401</f>
        <v>0</v>
      </c>
      <c r="G402" s="35">
        <f t="shared" si="146"/>
        <v>0</v>
      </c>
      <c r="H402" s="35">
        <f t="shared" si="147"/>
        <v>0</v>
      </c>
      <c r="I402" s="36">
        <v>0</v>
      </c>
      <c r="J402" s="36">
        <v>0</v>
      </c>
      <c r="K402" s="36">
        <v>0</v>
      </c>
      <c r="L402" s="36">
        <v>0</v>
      </c>
    </row>
    <row r="403" spans="1:12" x14ac:dyDescent="0.2">
      <c r="A403" s="139" t="s">
        <v>20</v>
      </c>
      <c r="B403" s="139"/>
      <c r="C403" s="139"/>
      <c r="D403" s="7">
        <f t="shared" si="153"/>
        <v>0</v>
      </c>
      <c r="E403" s="7">
        <f>'2014'!G34</f>
        <v>0</v>
      </c>
      <c r="F403" s="7">
        <f>'2014'!H34</f>
        <v>0</v>
      </c>
      <c r="G403" s="53">
        <f t="shared" si="146"/>
        <v>0</v>
      </c>
      <c r="H403" s="53">
        <f t="shared" si="147"/>
        <v>0</v>
      </c>
      <c r="I403" s="54">
        <f>SUM(I401:I402)</f>
        <v>0</v>
      </c>
      <c r="J403" s="54">
        <f>SUM(J401:J402)</f>
        <v>0</v>
      </c>
      <c r="K403" s="54">
        <f t="shared" ref="K403:L403" si="154">SUM(K401:K402)</f>
        <v>0</v>
      </c>
      <c r="L403" s="54">
        <f t="shared" si="154"/>
        <v>0</v>
      </c>
    </row>
    <row r="404" spans="1:12" x14ac:dyDescent="0.2">
      <c r="A404" s="28">
        <f>'2014'!A144</f>
        <v>41774</v>
      </c>
      <c r="B404" s="29">
        <f>A404</f>
        <v>41774</v>
      </c>
      <c r="C404" s="26" t="s">
        <v>12</v>
      </c>
      <c r="D404" s="30">
        <f t="shared" si="153"/>
        <v>0</v>
      </c>
      <c r="E404" s="30">
        <v>0</v>
      </c>
      <c r="F404" s="30">
        <v>0</v>
      </c>
      <c r="G404" s="31">
        <f t="shared" si="146"/>
        <v>0</v>
      </c>
      <c r="H404" s="31">
        <f t="shared" si="147"/>
        <v>0</v>
      </c>
      <c r="I404" s="27">
        <v>0</v>
      </c>
      <c r="J404" s="27">
        <v>0</v>
      </c>
      <c r="K404" s="27">
        <v>0</v>
      </c>
      <c r="L404" s="27">
        <v>0</v>
      </c>
    </row>
    <row r="405" spans="1:12" x14ac:dyDescent="0.2">
      <c r="A405" s="32">
        <f>'2014'!A144</f>
        <v>41774</v>
      </c>
      <c r="B405" s="33">
        <f>A405</f>
        <v>41774</v>
      </c>
      <c r="C405" s="37" t="s">
        <v>13</v>
      </c>
      <c r="D405" s="34">
        <f t="shared" si="153"/>
        <v>0</v>
      </c>
      <c r="E405" s="34">
        <f>E406-E404</f>
        <v>0</v>
      </c>
      <c r="F405" s="34">
        <f>F406-F404</f>
        <v>0</v>
      </c>
      <c r="G405" s="35">
        <f t="shared" si="146"/>
        <v>0</v>
      </c>
      <c r="H405" s="35">
        <f t="shared" si="147"/>
        <v>0</v>
      </c>
      <c r="I405" s="36">
        <v>0</v>
      </c>
      <c r="J405" s="36">
        <v>0</v>
      </c>
      <c r="K405" s="36">
        <v>0</v>
      </c>
      <c r="L405" s="36">
        <v>0</v>
      </c>
    </row>
    <row r="406" spans="1:12" x14ac:dyDescent="0.2">
      <c r="A406" s="139" t="s">
        <v>20</v>
      </c>
      <c r="B406" s="139"/>
      <c r="C406" s="139"/>
      <c r="D406" s="7">
        <f t="shared" si="153"/>
        <v>0</v>
      </c>
      <c r="E406" s="7">
        <f>'2014'!G37</f>
        <v>0</v>
      </c>
      <c r="F406" s="7">
        <f>'2014'!H37</f>
        <v>0</v>
      </c>
      <c r="G406" s="53">
        <f t="shared" si="146"/>
        <v>0</v>
      </c>
      <c r="H406" s="53">
        <f t="shared" si="147"/>
        <v>0</v>
      </c>
      <c r="I406" s="54">
        <f>SUM(I404:I405)</f>
        <v>0</v>
      </c>
      <c r="J406" s="54">
        <f>SUM(J404:J405)</f>
        <v>0</v>
      </c>
      <c r="K406" s="54">
        <f t="shared" ref="K406:L406" si="155">SUM(K404:K405)</f>
        <v>0</v>
      </c>
      <c r="L406" s="54">
        <f t="shared" si="155"/>
        <v>0</v>
      </c>
    </row>
    <row r="407" spans="1:12" x14ac:dyDescent="0.2">
      <c r="A407" s="28">
        <f>'2014'!A145</f>
        <v>41775</v>
      </c>
      <c r="B407" s="29">
        <f>A407</f>
        <v>41775</v>
      </c>
      <c r="C407" s="26" t="s">
        <v>12</v>
      </c>
      <c r="D407" s="30">
        <f t="shared" si="153"/>
        <v>0</v>
      </c>
      <c r="E407" s="30">
        <v>0</v>
      </c>
      <c r="F407" s="30">
        <v>0</v>
      </c>
      <c r="G407" s="31">
        <f t="shared" si="146"/>
        <v>0</v>
      </c>
      <c r="H407" s="31">
        <f t="shared" si="147"/>
        <v>0</v>
      </c>
      <c r="I407" s="27">
        <v>0</v>
      </c>
      <c r="J407" s="27">
        <v>0</v>
      </c>
      <c r="K407" s="27">
        <v>0</v>
      </c>
      <c r="L407" s="27">
        <v>0</v>
      </c>
    </row>
    <row r="408" spans="1:12" x14ac:dyDescent="0.2">
      <c r="A408" s="32">
        <f>'2014'!A145</f>
        <v>41775</v>
      </c>
      <c r="B408" s="33">
        <f>A408</f>
        <v>41775</v>
      </c>
      <c r="C408" s="37" t="s">
        <v>13</v>
      </c>
      <c r="D408" s="34">
        <f t="shared" si="153"/>
        <v>0</v>
      </c>
      <c r="E408" s="34">
        <f>E409-E407</f>
        <v>0</v>
      </c>
      <c r="F408" s="34">
        <f>F409-F407</f>
        <v>0</v>
      </c>
      <c r="G408" s="35">
        <f t="shared" si="146"/>
        <v>0</v>
      </c>
      <c r="H408" s="35">
        <f t="shared" si="147"/>
        <v>0</v>
      </c>
      <c r="I408" s="36">
        <v>0</v>
      </c>
      <c r="J408" s="36">
        <v>0</v>
      </c>
      <c r="K408" s="36">
        <v>0</v>
      </c>
      <c r="L408" s="36">
        <v>0</v>
      </c>
    </row>
    <row r="409" spans="1:12" x14ac:dyDescent="0.2">
      <c r="A409" s="139" t="s">
        <v>20</v>
      </c>
      <c r="B409" s="139"/>
      <c r="C409" s="139"/>
      <c r="D409" s="7">
        <f t="shared" si="153"/>
        <v>0</v>
      </c>
      <c r="E409" s="7">
        <f>'2014'!G40</f>
        <v>0</v>
      </c>
      <c r="F409" s="7">
        <f>'2014'!H40</f>
        <v>0</v>
      </c>
      <c r="G409" s="53">
        <f t="shared" si="146"/>
        <v>0</v>
      </c>
      <c r="H409" s="53">
        <f t="shared" si="147"/>
        <v>0</v>
      </c>
      <c r="I409" s="54">
        <f>SUM(I407:I408)</f>
        <v>0</v>
      </c>
      <c r="J409" s="54">
        <f>SUM(J407:J408)</f>
        <v>0</v>
      </c>
      <c r="K409" s="54">
        <f t="shared" ref="K409:L409" si="156">SUM(K407:K408)</f>
        <v>0</v>
      </c>
      <c r="L409" s="54">
        <f t="shared" si="156"/>
        <v>0</v>
      </c>
    </row>
    <row r="410" spans="1:12" x14ac:dyDescent="0.2">
      <c r="A410" s="28">
        <f>'2014'!A146</f>
        <v>41776</v>
      </c>
      <c r="B410" s="29">
        <f>A410</f>
        <v>41776</v>
      </c>
      <c r="C410" s="26" t="s">
        <v>12</v>
      </c>
      <c r="D410" s="30">
        <f t="shared" si="153"/>
        <v>0</v>
      </c>
      <c r="E410" s="30">
        <v>0</v>
      </c>
      <c r="F410" s="30">
        <v>0</v>
      </c>
      <c r="G410" s="31">
        <f t="shared" si="146"/>
        <v>0</v>
      </c>
      <c r="H410" s="31">
        <f t="shared" si="147"/>
        <v>0</v>
      </c>
      <c r="I410" s="27">
        <v>0</v>
      </c>
      <c r="J410" s="27">
        <v>0</v>
      </c>
      <c r="K410" s="27">
        <v>0</v>
      </c>
      <c r="L410" s="27">
        <v>0</v>
      </c>
    </row>
    <row r="411" spans="1:12" x14ac:dyDescent="0.2">
      <c r="A411" s="32">
        <f>'2014'!A146</f>
        <v>41776</v>
      </c>
      <c r="B411" s="33">
        <f>A411</f>
        <v>41776</v>
      </c>
      <c r="C411" s="37" t="s">
        <v>13</v>
      </c>
      <c r="D411" s="34">
        <f t="shared" si="153"/>
        <v>0</v>
      </c>
      <c r="E411" s="34">
        <f>E412-E410</f>
        <v>0</v>
      </c>
      <c r="F411" s="34">
        <f>F412-F410</f>
        <v>0</v>
      </c>
      <c r="G411" s="35">
        <f t="shared" si="146"/>
        <v>0</v>
      </c>
      <c r="H411" s="35">
        <f t="shared" si="147"/>
        <v>0</v>
      </c>
      <c r="I411" s="36">
        <v>0</v>
      </c>
      <c r="J411" s="36">
        <v>0</v>
      </c>
      <c r="K411" s="36">
        <v>0</v>
      </c>
      <c r="L411" s="36">
        <v>0</v>
      </c>
    </row>
    <row r="412" spans="1:12" x14ac:dyDescent="0.2">
      <c r="A412" s="139" t="s">
        <v>20</v>
      </c>
      <c r="B412" s="139"/>
      <c r="C412" s="139"/>
      <c r="D412" s="7">
        <f t="shared" si="153"/>
        <v>0</v>
      </c>
      <c r="E412" s="7">
        <f>'2014'!G43</f>
        <v>0</v>
      </c>
      <c r="F412" s="7">
        <f>'2014'!H43</f>
        <v>0</v>
      </c>
      <c r="G412" s="53">
        <f t="shared" si="146"/>
        <v>0</v>
      </c>
      <c r="H412" s="53">
        <f t="shared" si="147"/>
        <v>0</v>
      </c>
      <c r="I412" s="54">
        <f>SUM(I410:I411)</f>
        <v>0</v>
      </c>
      <c r="J412" s="54">
        <f>SUM(J410:J411)</f>
        <v>0</v>
      </c>
      <c r="K412" s="54">
        <f t="shared" ref="K412:L412" si="157">SUM(K410:K411)</f>
        <v>0</v>
      </c>
      <c r="L412" s="54">
        <f t="shared" si="157"/>
        <v>0</v>
      </c>
    </row>
    <row r="413" spans="1:12" x14ac:dyDescent="0.2">
      <c r="A413" s="28">
        <f>'2014'!A147</f>
        <v>41777</v>
      </c>
      <c r="B413" s="29">
        <f>A413</f>
        <v>41777</v>
      </c>
      <c r="C413" s="26" t="s">
        <v>12</v>
      </c>
      <c r="D413" s="30">
        <f t="shared" si="153"/>
        <v>0</v>
      </c>
      <c r="E413" s="30">
        <v>0</v>
      </c>
      <c r="F413" s="30">
        <v>0</v>
      </c>
      <c r="G413" s="31">
        <f t="shared" si="146"/>
        <v>0</v>
      </c>
      <c r="H413" s="31">
        <f t="shared" si="147"/>
        <v>0</v>
      </c>
      <c r="I413" s="27">
        <v>0</v>
      </c>
      <c r="J413" s="27">
        <v>0</v>
      </c>
      <c r="K413" s="27">
        <v>0</v>
      </c>
      <c r="L413" s="27">
        <v>0</v>
      </c>
    </row>
    <row r="414" spans="1:12" x14ac:dyDescent="0.2">
      <c r="A414" s="32">
        <f>'2014'!A147</f>
        <v>41777</v>
      </c>
      <c r="B414" s="33">
        <f>A414</f>
        <v>41777</v>
      </c>
      <c r="C414" s="37" t="s">
        <v>13</v>
      </c>
      <c r="D414" s="34">
        <f t="shared" si="153"/>
        <v>0</v>
      </c>
      <c r="E414" s="34">
        <f>E415-E413</f>
        <v>0</v>
      </c>
      <c r="F414" s="34">
        <f>F415-F413</f>
        <v>0</v>
      </c>
      <c r="G414" s="35">
        <f t="shared" si="146"/>
        <v>0</v>
      </c>
      <c r="H414" s="35">
        <f t="shared" si="147"/>
        <v>0</v>
      </c>
      <c r="I414" s="36">
        <v>0</v>
      </c>
      <c r="J414" s="36">
        <v>0</v>
      </c>
      <c r="K414" s="36">
        <v>0</v>
      </c>
      <c r="L414" s="36">
        <v>0</v>
      </c>
    </row>
    <row r="415" spans="1:12" x14ac:dyDescent="0.2">
      <c r="A415" s="139" t="s">
        <v>20</v>
      </c>
      <c r="B415" s="139"/>
      <c r="C415" s="139"/>
      <c r="D415" s="7">
        <f t="shared" si="153"/>
        <v>0</v>
      </c>
      <c r="E415" s="7">
        <f>'2014'!G46</f>
        <v>0</v>
      </c>
      <c r="F415" s="7">
        <f>'2014'!H46</f>
        <v>0</v>
      </c>
      <c r="G415" s="53">
        <f t="shared" si="146"/>
        <v>0</v>
      </c>
      <c r="H415" s="53">
        <f t="shared" si="147"/>
        <v>0</v>
      </c>
      <c r="I415" s="54">
        <f>SUM(I413:I414)</f>
        <v>0</v>
      </c>
      <c r="J415" s="54">
        <f>SUM(J413:J414)</f>
        <v>0</v>
      </c>
      <c r="K415" s="54">
        <f t="shared" ref="K415:L415" si="158">SUM(K413:K414)</f>
        <v>0</v>
      </c>
      <c r="L415" s="54">
        <f t="shared" si="158"/>
        <v>0</v>
      </c>
    </row>
    <row r="416" spans="1:12" x14ac:dyDescent="0.2">
      <c r="A416" s="28">
        <f>'2014'!A148</f>
        <v>41778</v>
      </c>
      <c r="B416" s="29">
        <f>A416</f>
        <v>41778</v>
      </c>
      <c r="C416" s="26" t="s">
        <v>12</v>
      </c>
      <c r="D416" s="30">
        <f t="shared" si="153"/>
        <v>0</v>
      </c>
      <c r="E416" s="30">
        <v>0</v>
      </c>
      <c r="F416" s="30">
        <v>0</v>
      </c>
      <c r="G416" s="31">
        <f t="shared" si="146"/>
        <v>0</v>
      </c>
      <c r="H416" s="31">
        <f t="shared" si="147"/>
        <v>0</v>
      </c>
      <c r="I416" s="27">
        <v>0</v>
      </c>
      <c r="J416" s="27">
        <v>0</v>
      </c>
      <c r="K416" s="27">
        <v>0</v>
      </c>
      <c r="L416" s="27">
        <v>0</v>
      </c>
    </row>
    <row r="417" spans="1:12" x14ac:dyDescent="0.2">
      <c r="A417" s="32">
        <f>'2014'!A148</f>
        <v>41778</v>
      </c>
      <c r="B417" s="33">
        <f>A417</f>
        <v>41778</v>
      </c>
      <c r="C417" s="37" t="s">
        <v>13</v>
      </c>
      <c r="D417" s="34">
        <f t="shared" si="153"/>
        <v>0</v>
      </c>
      <c r="E417" s="34">
        <f>E418-E416</f>
        <v>0</v>
      </c>
      <c r="F417" s="34">
        <f>F418-F416</f>
        <v>0</v>
      </c>
      <c r="G417" s="35">
        <f t="shared" si="146"/>
        <v>0</v>
      </c>
      <c r="H417" s="35">
        <f t="shared" si="147"/>
        <v>0</v>
      </c>
      <c r="I417" s="36">
        <v>0</v>
      </c>
      <c r="J417" s="36">
        <v>0</v>
      </c>
      <c r="K417" s="36">
        <v>0</v>
      </c>
      <c r="L417" s="36">
        <v>0</v>
      </c>
    </row>
    <row r="418" spans="1:12" x14ac:dyDescent="0.2">
      <c r="A418" s="139" t="s">
        <v>20</v>
      </c>
      <c r="B418" s="139"/>
      <c r="C418" s="139"/>
      <c r="D418" s="7">
        <f t="shared" si="153"/>
        <v>0</v>
      </c>
      <c r="E418" s="7">
        <f>'2014'!G49</f>
        <v>0</v>
      </c>
      <c r="F418" s="7">
        <f>'2014'!H49</f>
        <v>0</v>
      </c>
      <c r="G418" s="53">
        <f t="shared" si="146"/>
        <v>0</v>
      </c>
      <c r="H418" s="53">
        <f t="shared" si="147"/>
        <v>0</v>
      </c>
      <c r="I418" s="54">
        <f>SUM(I416:I417)</f>
        <v>0</v>
      </c>
      <c r="J418" s="54">
        <f>SUM(J416:J417)</f>
        <v>0</v>
      </c>
      <c r="K418" s="54">
        <f t="shared" ref="K418:L418" si="159">SUM(K416:K417)</f>
        <v>0</v>
      </c>
      <c r="L418" s="54">
        <f t="shared" si="159"/>
        <v>0</v>
      </c>
    </row>
    <row r="419" spans="1:12" x14ac:dyDescent="0.2">
      <c r="A419" s="28">
        <f>'2014'!A149</f>
        <v>41779</v>
      </c>
      <c r="B419" s="29">
        <f>A419</f>
        <v>41779</v>
      </c>
      <c r="C419" s="26" t="s">
        <v>12</v>
      </c>
      <c r="D419" s="30">
        <f t="shared" si="153"/>
        <v>0</v>
      </c>
      <c r="E419" s="30">
        <v>0</v>
      </c>
      <c r="F419" s="30">
        <v>0</v>
      </c>
      <c r="G419" s="31">
        <f t="shared" si="146"/>
        <v>0</v>
      </c>
      <c r="H419" s="31">
        <f t="shared" si="147"/>
        <v>0</v>
      </c>
      <c r="I419" s="27">
        <v>0</v>
      </c>
      <c r="J419" s="27">
        <v>0</v>
      </c>
      <c r="K419" s="27">
        <v>0</v>
      </c>
      <c r="L419" s="27">
        <v>0</v>
      </c>
    </row>
    <row r="420" spans="1:12" x14ac:dyDescent="0.2">
      <c r="A420" s="32">
        <f>'2014'!A149</f>
        <v>41779</v>
      </c>
      <c r="B420" s="33">
        <f>A420</f>
        <v>41779</v>
      </c>
      <c r="C420" s="37" t="s">
        <v>13</v>
      </c>
      <c r="D420" s="34">
        <f t="shared" si="153"/>
        <v>0</v>
      </c>
      <c r="E420" s="34">
        <f>E421-E419</f>
        <v>0</v>
      </c>
      <c r="F420" s="34">
        <f>F421-F419</f>
        <v>0</v>
      </c>
      <c r="G420" s="35">
        <f t="shared" si="146"/>
        <v>0</v>
      </c>
      <c r="H420" s="35">
        <f t="shared" si="147"/>
        <v>0</v>
      </c>
      <c r="I420" s="36">
        <v>0</v>
      </c>
      <c r="J420" s="36">
        <v>0</v>
      </c>
      <c r="K420" s="36">
        <v>0</v>
      </c>
      <c r="L420" s="36">
        <v>0</v>
      </c>
    </row>
    <row r="421" spans="1:12" x14ac:dyDescent="0.2">
      <c r="A421" s="139" t="s">
        <v>20</v>
      </c>
      <c r="B421" s="139"/>
      <c r="C421" s="139"/>
      <c r="D421" s="7">
        <f t="shared" si="153"/>
        <v>0</v>
      </c>
      <c r="E421" s="7">
        <f>'2014'!G52</f>
        <v>0</v>
      </c>
      <c r="F421" s="7">
        <f>'2014'!H52</f>
        <v>0</v>
      </c>
      <c r="G421" s="53">
        <f t="shared" si="146"/>
        <v>0</v>
      </c>
      <c r="H421" s="53">
        <f t="shared" si="147"/>
        <v>0</v>
      </c>
      <c r="I421" s="54">
        <f>SUM(I419:I420)</f>
        <v>0</v>
      </c>
      <c r="J421" s="54">
        <f>SUM(J419:J420)</f>
        <v>0</v>
      </c>
      <c r="K421" s="54">
        <f t="shared" ref="K421:L421" si="160">SUM(K419:K420)</f>
        <v>0</v>
      </c>
      <c r="L421" s="54">
        <f t="shared" si="160"/>
        <v>0</v>
      </c>
    </row>
    <row r="422" spans="1:12" x14ac:dyDescent="0.2">
      <c r="A422" s="28">
        <f>'2014'!A150</f>
        <v>41780</v>
      </c>
      <c r="B422" s="29">
        <f>A422</f>
        <v>41780</v>
      </c>
      <c r="C422" s="26" t="s">
        <v>12</v>
      </c>
      <c r="D422" s="30">
        <f t="shared" si="153"/>
        <v>0</v>
      </c>
      <c r="E422" s="30">
        <v>0</v>
      </c>
      <c r="F422" s="30">
        <v>0</v>
      </c>
      <c r="G422" s="31">
        <f t="shared" si="146"/>
        <v>0</v>
      </c>
      <c r="H422" s="31">
        <f t="shared" si="147"/>
        <v>0</v>
      </c>
      <c r="I422" s="27">
        <v>0</v>
      </c>
      <c r="J422" s="27">
        <v>0</v>
      </c>
      <c r="K422" s="27">
        <v>0</v>
      </c>
      <c r="L422" s="27">
        <v>0</v>
      </c>
    </row>
    <row r="423" spans="1:12" x14ac:dyDescent="0.2">
      <c r="A423" s="32">
        <f>'2014'!A150</f>
        <v>41780</v>
      </c>
      <c r="B423" s="33">
        <f>A423</f>
        <v>41780</v>
      </c>
      <c r="C423" s="37" t="s">
        <v>13</v>
      </c>
      <c r="D423" s="34">
        <f t="shared" si="153"/>
        <v>0</v>
      </c>
      <c r="E423" s="34">
        <f>E424-E422</f>
        <v>0</v>
      </c>
      <c r="F423" s="34">
        <f>F424-F422</f>
        <v>0</v>
      </c>
      <c r="G423" s="35">
        <f t="shared" si="146"/>
        <v>0</v>
      </c>
      <c r="H423" s="35">
        <f t="shared" si="147"/>
        <v>0</v>
      </c>
      <c r="I423" s="36">
        <v>0</v>
      </c>
      <c r="J423" s="36">
        <v>0</v>
      </c>
      <c r="K423" s="36">
        <v>0</v>
      </c>
      <c r="L423" s="36">
        <v>0</v>
      </c>
    </row>
    <row r="424" spans="1:12" x14ac:dyDescent="0.2">
      <c r="A424" s="139" t="s">
        <v>20</v>
      </c>
      <c r="B424" s="139"/>
      <c r="C424" s="139"/>
      <c r="D424" s="7">
        <f t="shared" si="153"/>
        <v>0</v>
      </c>
      <c r="E424" s="7">
        <f>'2014'!G55</f>
        <v>0</v>
      </c>
      <c r="F424" s="7">
        <f>'2014'!H55</f>
        <v>0</v>
      </c>
      <c r="G424" s="53">
        <f t="shared" si="146"/>
        <v>0</v>
      </c>
      <c r="H424" s="53">
        <f t="shared" si="147"/>
        <v>0</v>
      </c>
      <c r="I424" s="54">
        <f>SUM(I422:I423)</f>
        <v>0</v>
      </c>
      <c r="J424" s="54">
        <f>SUM(J422:J423)</f>
        <v>0</v>
      </c>
      <c r="K424" s="54">
        <f t="shared" ref="K424:L424" si="161">SUM(K422:K423)</f>
        <v>0</v>
      </c>
      <c r="L424" s="54">
        <f t="shared" si="161"/>
        <v>0</v>
      </c>
    </row>
    <row r="425" spans="1:12" x14ac:dyDescent="0.2">
      <c r="A425" s="28">
        <f>'2014'!A151</f>
        <v>41781</v>
      </c>
      <c r="B425" s="29">
        <f>A425</f>
        <v>41781</v>
      </c>
      <c r="C425" s="26" t="s">
        <v>12</v>
      </c>
      <c r="D425" s="30">
        <f t="shared" si="153"/>
        <v>0</v>
      </c>
      <c r="E425" s="30">
        <v>0</v>
      </c>
      <c r="F425" s="30">
        <v>0</v>
      </c>
      <c r="G425" s="31">
        <f t="shared" si="146"/>
        <v>0</v>
      </c>
      <c r="H425" s="31">
        <f t="shared" si="147"/>
        <v>0</v>
      </c>
      <c r="I425" s="27">
        <v>0</v>
      </c>
      <c r="J425" s="27">
        <v>0</v>
      </c>
      <c r="K425" s="27">
        <v>0</v>
      </c>
      <c r="L425" s="27">
        <v>0</v>
      </c>
    </row>
    <row r="426" spans="1:12" x14ac:dyDescent="0.2">
      <c r="A426" s="32">
        <f>'2014'!A151</f>
        <v>41781</v>
      </c>
      <c r="B426" s="33">
        <f>A426</f>
        <v>41781</v>
      </c>
      <c r="C426" s="37" t="s">
        <v>13</v>
      </c>
      <c r="D426" s="34">
        <f t="shared" si="153"/>
        <v>0</v>
      </c>
      <c r="E426" s="34">
        <f>E427-E425</f>
        <v>0</v>
      </c>
      <c r="F426" s="34">
        <f>F427-F425</f>
        <v>0</v>
      </c>
      <c r="G426" s="35">
        <f t="shared" si="146"/>
        <v>0</v>
      </c>
      <c r="H426" s="35">
        <f t="shared" si="147"/>
        <v>0</v>
      </c>
      <c r="I426" s="36">
        <v>0</v>
      </c>
      <c r="J426" s="36">
        <v>0</v>
      </c>
      <c r="K426" s="36">
        <v>0</v>
      </c>
      <c r="L426" s="36">
        <v>0</v>
      </c>
    </row>
    <row r="427" spans="1:12" x14ac:dyDescent="0.2">
      <c r="A427" s="139" t="s">
        <v>20</v>
      </c>
      <c r="B427" s="139"/>
      <c r="C427" s="139"/>
      <c r="D427" s="7">
        <f t="shared" si="153"/>
        <v>0</v>
      </c>
      <c r="E427" s="7">
        <f>'2014'!G58</f>
        <v>0</v>
      </c>
      <c r="F427" s="7">
        <f>'2014'!H58</f>
        <v>0</v>
      </c>
      <c r="G427" s="53">
        <f t="shared" si="146"/>
        <v>0</v>
      </c>
      <c r="H427" s="53">
        <f t="shared" si="147"/>
        <v>0</v>
      </c>
      <c r="I427" s="54">
        <f>SUM(I425:I426)</f>
        <v>0</v>
      </c>
      <c r="J427" s="54">
        <f>SUM(J425:J426)</f>
        <v>0</v>
      </c>
      <c r="K427" s="54">
        <f t="shared" ref="K427:L427" si="162">SUM(K425:K426)</f>
        <v>0</v>
      </c>
      <c r="L427" s="54">
        <f t="shared" si="162"/>
        <v>0</v>
      </c>
    </row>
    <row r="428" spans="1:12" x14ac:dyDescent="0.2">
      <c r="A428" s="28">
        <f>'2014'!A152</f>
        <v>41782</v>
      </c>
      <c r="B428" s="29">
        <f>A428</f>
        <v>41782</v>
      </c>
      <c r="C428" s="26" t="s">
        <v>12</v>
      </c>
      <c r="D428" s="30">
        <f t="shared" si="153"/>
        <v>0</v>
      </c>
      <c r="E428" s="30">
        <v>0</v>
      </c>
      <c r="F428" s="30">
        <v>0</v>
      </c>
      <c r="G428" s="31">
        <f t="shared" si="146"/>
        <v>0</v>
      </c>
      <c r="H428" s="31">
        <f t="shared" si="147"/>
        <v>0</v>
      </c>
      <c r="I428" s="27">
        <v>0</v>
      </c>
      <c r="J428" s="27">
        <v>0</v>
      </c>
      <c r="K428" s="27">
        <v>0</v>
      </c>
      <c r="L428" s="27">
        <v>0</v>
      </c>
    </row>
    <row r="429" spans="1:12" x14ac:dyDescent="0.2">
      <c r="A429" s="32">
        <f>'2014'!A152</f>
        <v>41782</v>
      </c>
      <c r="B429" s="33">
        <f>A429</f>
        <v>41782</v>
      </c>
      <c r="C429" s="37" t="s">
        <v>13</v>
      </c>
      <c r="D429" s="34">
        <f t="shared" si="153"/>
        <v>0</v>
      </c>
      <c r="E429" s="34">
        <f>E430-E428</f>
        <v>0</v>
      </c>
      <c r="F429" s="34">
        <f>F430-F428</f>
        <v>0</v>
      </c>
      <c r="G429" s="35">
        <f t="shared" si="146"/>
        <v>0</v>
      </c>
      <c r="H429" s="35">
        <f t="shared" si="147"/>
        <v>0</v>
      </c>
      <c r="I429" s="36">
        <v>0</v>
      </c>
      <c r="J429" s="36">
        <v>0</v>
      </c>
      <c r="K429" s="36">
        <v>0</v>
      </c>
      <c r="L429" s="36">
        <v>0</v>
      </c>
    </row>
    <row r="430" spans="1:12" x14ac:dyDescent="0.2">
      <c r="A430" s="139" t="s">
        <v>20</v>
      </c>
      <c r="B430" s="139"/>
      <c r="C430" s="139"/>
      <c r="D430" s="7">
        <f t="shared" si="153"/>
        <v>0</v>
      </c>
      <c r="E430" s="7">
        <f>'2014'!G61</f>
        <v>0</v>
      </c>
      <c r="F430" s="7">
        <f>'2014'!H61</f>
        <v>0</v>
      </c>
      <c r="G430" s="53">
        <f t="shared" si="146"/>
        <v>0</v>
      </c>
      <c r="H430" s="53">
        <f t="shared" si="147"/>
        <v>0</v>
      </c>
      <c r="I430" s="54">
        <f>SUM(I428:I429)</f>
        <v>0</v>
      </c>
      <c r="J430" s="54">
        <f>SUM(J428:J429)</f>
        <v>0</v>
      </c>
      <c r="K430" s="54">
        <f t="shared" ref="K430:L430" si="163">SUM(K428:K429)</f>
        <v>0</v>
      </c>
      <c r="L430" s="54">
        <f t="shared" si="163"/>
        <v>0</v>
      </c>
    </row>
    <row r="431" spans="1:12" x14ac:dyDescent="0.2">
      <c r="A431" s="28">
        <f>'2014'!A153</f>
        <v>41783</v>
      </c>
      <c r="B431" s="29">
        <f>A431</f>
        <v>41783</v>
      </c>
      <c r="C431" s="26" t="s">
        <v>12</v>
      </c>
      <c r="D431" s="30">
        <f t="shared" si="153"/>
        <v>0</v>
      </c>
      <c r="E431" s="30">
        <v>0</v>
      </c>
      <c r="F431" s="30">
        <v>0</v>
      </c>
      <c r="G431" s="31">
        <f t="shared" si="146"/>
        <v>0</v>
      </c>
      <c r="H431" s="31">
        <f t="shared" si="147"/>
        <v>0</v>
      </c>
      <c r="I431" s="27">
        <v>0</v>
      </c>
      <c r="J431" s="27">
        <v>0</v>
      </c>
      <c r="K431" s="27">
        <v>0</v>
      </c>
      <c r="L431" s="27">
        <v>0</v>
      </c>
    </row>
    <row r="432" spans="1:12" x14ac:dyDescent="0.2">
      <c r="A432" s="32">
        <f>'2014'!A153</f>
        <v>41783</v>
      </c>
      <c r="B432" s="33">
        <f>A432</f>
        <v>41783</v>
      </c>
      <c r="C432" s="37" t="s">
        <v>13</v>
      </c>
      <c r="D432" s="34">
        <f t="shared" si="153"/>
        <v>0</v>
      </c>
      <c r="E432" s="34">
        <f>E433-E431</f>
        <v>0</v>
      </c>
      <c r="F432" s="34">
        <f>F433-F431</f>
        <v>0</v>
      </c>
      <c r="G432" s="35">
        <f t="shared" si="146"/>
        <v>0</v>
      </c>
      <c r="H432" s="35">
        <f t="shared" si="147"/>
        <v>0</v>
      </c>
      <c r="I432" s="36">
        <v>0</v>
      </c>
      <c r="J432" s="36">
        <v>0</v>
      </c>
      <c r="K432" s="36">
        <v>0</v>
      </c>
      <c r="L432" s="36">
        <v>0</v>
      </c>
    </row>
    <row r="433" spans="1:12" x14ac:dyDescent="0.2">
      <c r="A433" s="139" t="s">
        <v>20</v>
      </c>
      <c r="B433" s="139"/>
      <c r="C433" s="139"/>
      <c r="D433" s="7">
        <v>0</v>
      </c>
      <c r="E433" s="7">
        <v>0</v>
      </c>
      <c r="F433" s="7">
        <v>0</v>
      </c>
      <c r="G433" s="53">
        <f t="shared" si="146"/>
        <v>0</v>
      </c>
      <c r="H433" s="53">
        <f t="shared" si="147"/>
        <v>0</v>
      </c>
      <c r="I433" s="54">
        <f>SUM(I431:I432)</f>
        <v>0</v>
      </c>
      <c r="J433" s="54">
        <f>SUM(J431:J432)</f>
        <v>0</v>
      </c>
      <c r="K433" s="54">
        <f t="shared" ref="K433:L433" si="164">SUM(K431:K432)</f>
        <v>0</v>
      </c>
      <c r="L433" s="54">
        <f t="shared" si="164"/>
        <v>0</v>
      </c>
    </row>
    <row r="434" spans="1:12" x14ac:dyDescent="0.2">
      <c r="A434" s="28">
        <f>'2014'!A154</f>
        <v>41784</v>
      </c>
      <c r="B434" s="29">
        <f>A434</f>
        <v>41784</v>
      </c>
      <c r="C434" s="26" t="s">
        <v>12</v>
      </c>
      <c r="D434" s="30">
        <f t="shared" ref="D434:D497" si="165">E434+F434</f>
        <v>0</v>
      </c>
      <c r="E434" s="30">
        <v>0</v>
      </c>
      <c r="F434" s="30">
        <v>0</v>
      </c>
      <c r="G434" s="31">
        <f t="shared" si="146"/>
        <v>0</v>
      </c>
      <c r="H434" s="31">
        <f t="shared" si="147"/>
        <v>0</v>
      </c>
      <c r="I434" s="27">
        <v>0</v>
      </c>
      <c r="J434" s="27">
        <v>0</v>
      </c>
      <c r="K434" s="27">
        <v>0</v>
      </c>
      <c r="L434" s="27">
        <v>0</v>
      </c>
    </row>
    <row r="435" spans="1:12" x14ac:dyDescent="0.2">
      <c r="A435" s="32">
        <f>'2014'!A154</f>
        <v>41784</v>
      </c>
      <c r="B435" s="33">
        <f>A435</f>
        <v>41784</v>
      </c>
      <c r="C435" s="37" t="s">
        <v>13</v>
      </c>
      <c r="D435" s="34">
        <f t="shared" si="165"/>
        <v>0</v>
      </c>
      <c r="E435" s="34">
        <f>E436-E434</f>
        <v>0</v>
      </c>
      <c r="F435" s="34">
        <f>F436-F434</f>
        <v>0</v>
      </c>
      <c r="G435" s="35">
        <f t="shared" si="146"/>
        <v>0</v>
      </c>
      <c r="H435" s="35">
        <f t="shared" si="147"/>
        <v>0</v>
      </c>
      <c r="I435" s="36">
        <v>0</v>
      </c>
      <c r="J435" s="36">
        <v>0</v>
      </c>
      <c r="K435" s="36">
        <v>0</v>
      </c>
      <c r="L435" s="36">
        <v>0</v>
      </c>
    </row>
    <row r="436" spans="1:12" x14ac:dyDescent="0.2">
      <c r="A436" s="139" t="s">
        <v>20</v>
      </c>
      <c r="B436" s="139"/>
      <c r="C436" s="139"/>
      <c r="D436" s="7">
        <f t="shared" si="165"/>
        <v>0</v>
      </c>
      <c r="E436" s="7">
        <f>'2014'!G64</f>
        <v>0</v>
      </c>
      <c r="F436" s="7">
        <f>'2014'!H64</f>
        <v>0</v>
      </c>
      <c r="G436" s="53">
        <f t="shared" si="146"/>
        <v>0</v>
      </c>
      <c r="H436" s="53">
        <f t="shared" si="147"/>
        <v>0</v>
      </c>
      <c r="I436" s="54">
        <f>SUM(I434:I435)</f>
        <v>0</v>
      </c>
      <c r="J436" s="54">
        <f>SUM(J434:J435)</f>
        <v>0</v>
      </c>
      <c r="K436" s="54">
        <f t="shared" ref="K436:L436" si="166">SUM(K434:K435)</f>
        <v>0</v>
      </c>
      <c r="L436" s="54">
        <f t="shared" si="166"/>
        <v>0</v>
      </c>
    </row>
    <row r="437" spans="1:12" x14ac:dyDescent="0.2">
      <c r="A437" s="28">
        <f>'2014'!A155</f>
        <v>41785</v>
      </c>
      <c r="B437" s="29">
        <f>A437</f>
        <v>41785</v>
      </c>
      <c r="C437" s="26" t="s">
        <v>12</v>
      </c>
      <c r="D437" s="30">
        <f t="shared" si="165"/>
        <v>0</v>
      </c>
      <c r="E437" s="30">
        <v>0</v>
      </c>
      <c r="F437" s="30">
        <v>0</v>
      </c>
      <c r="G437" s="31">
        <f t="shared" si="146"/>
        <v>0</v>
      </c>
      <c r="H437" s="31">
        <f t="shared" si="147"/>
        <v>0</v>
      </c>
      <c r="I437" s="27">
        <v>0</v>
      </c>
      <c r="J437" s="27">
        <v>0</v>
      </c>
      <c r="K437" s="27">
        <v>0</v>
      </c>
      <c r="L437" s="27">
        <v>0</v>
      </c>
    </row>
    <row r="438" spans="1:12" x14ac:dyDescent="0.2">
      <c r="A438" s="32">
        <f>'2014'!A155</f>
        <v>41785</v>
      </c>
      <c r="B438" s="33">
        <f>A438</f>
        <v>41785</v>
      </c>
      <c r="C438" s="37" t="s">
        <v>13</v>
      </c>
      <c r="D438" s="34">
        <f t="shared" si="165"/>
        <v>0</v>
      </c>
      <c r="E438" s="34">
        <f>E439-E437</f>
        <v>0</v>
      </c>
      <c r="F438" s="34">
        <f>F439-F437</f>
        <v>0</v>
      </c>
      <c r="G438" s="35">
        <f t="shared" si="146"/>
        <v>0</v>
      </c>
      <c r="H438" s="35">
        <f t="shared" si="147"/>
        <v>0</v>
      </c>
      <c r="I438" s="36">
        <v>0</v>
      </c>
      <c r="J438" s="36">
        <v>0</v>
      </c>
      <c r="K438" s="36">
        <v>0</v>
      </c>
      <c r="L438" s="36">
        <v>0</v>
      </c>
    </row>
    <row r="439" spans="1:12" x14ac:dyDescent="0.2">
      <c r="A439" s="139" t="s">
        <v>20</v>
      </c>
      <c r="B439" s="139"/>
      <c r="C439" s="139"/>
      <c r="D439" s="7">
        <f t="shared" si="165"/>
        <v>0</v>
      </c>
      <c r="E439" s="7">
        <f>'2014'!G67</f>
        <v>0</v>
      </c>
      <c r="F439" s="7">
        <f>'2014'!H67</f>
        <v>0</v>
      </c>
      <c r="G439" s="53">
        <f t="shared" si="146"/>
        <v>0</v>
      </c>
      <c r="H439" s="53">
        <f t="shared" si="147"/>
        <v>0</v>
      </c>
      <c r="I439" s="54">
        <f>SUM(I437:I438)</f>
        <v>0</v>
      </c>
      <c r="J439" s="54">
        <f>SUM(J437:J438)</f>
        <v>0</v>
      </c>
      <c r="K439" s="54">
        <f t="shared" ref="K439:L439" si="167">SUM(K437:K438)</f>
        <v>0</v>
      </c>
      <c r="L439" s="54">
        <f t="shared" si="167"/>
        <v>0</v>
      </c>
    </row>
    <row r="440" spans="1:12" x14ac:dyDescent="0.2">
      <c r="A440" s="28">
        <f>'2014'!A156</f>
        <v>41786</v>
      </c>
      <c r="B440" s="29">
        <f>A440</f>
        <v>41786</v>
      </c>
      <c r="C440" s="26" t="s">
        <v>12</v>
      </c>
      <c r="D440" s="30">
        <f t="shared" si="165"/>
        <v>0</v>
      </c>
      <c r="E440" s="30">
        <v>0</v>
      </c>
      <c r="F440" s="30">
        <v>0</v>
      </c>
      <c r="G440" s="31">
        <f t="shared" si="146"/>
        <v>0</v>
      </c>
      <c r="H440" s="31">
        <f t="shared" si="147"/>
        <v>0</v>
      </c>
      <c r="I440" s="27">
        <v>0</v>
      </c>
      <c r="J440" s="27">
        <v>0</v>
      </c>
      <c r="K440" s="27">
        <v>0</v>
      </c>
      <c r="L440" s="27">
        <v>0</v>
      </c>
    </row>
    <row r="441" spans="1:12" x14ac:dyDescent="0.2">
      <c r="A441" s="32">
        <f>'2014'!A156</f>
        <v>41786</v>
      </c>
      <c r="B441" s="33">
        <f>A441</f>
        <v>41786</v>
      </c>
      <c r="C441" s="37" t="s">
        <v>13</v>
      </c>
      <c r="D441" s="34">
        <f t="shared" si="165"/>
        <v>0</v>
      </c>
      <c r="E441" s="34">
        <f>E442-E440</f>
        <v>0</v>
      </c>
      <c r="F441" s="34">
        <f>F442-F440</f>
        <v>0</v>
      </c>
      <c r="G441" s="35">
        <f t="shared" si="146"/>
        <v>0</v>
      </c>
      <c r="H441" s="35">
        <f t="shared" si="147"/>
        <v>0</v>
      </c>
      <c r="I441" s="36">
        <v>0</v>
      </c>
      <c r="J441" s="36">
        <v>0</v>
      </c>
      <c r="K441" s="36">
        <v>0</v>
      </c>
      <c r="L441" s="36">
        <v>0</v>
      </c>
    </row>
    <row r="442" spans="1:12" x14ac:dyDescent="0.2">
      <c r="A442" s="139" t="s">
        <v>20</v>
      </c>
      <c r="B442" s="139"/>
      <c r="C442" s="139"/>
      <c r="D442" s="7">
        <f t="shared" si="165"/>
        <v>0</v>
      </c>
      <c r="E442" s="7">
        <f>'2014'!G70</f>
        <v>0</v>
      </c>
      <c r="F442" s="7">
        <f>'2014'!H70</f>
        <v>0</v>
      </c>
      <c r="G442" s="53">
        <f t="shared" si="146"/>
        <v>0</v>
      </c>
      <c r="H442" s="53">
        <f t="shared" si="147"/>
        <v>0</v>
      </c>
      <c r="I442" s="54">
        <f>SUM(I440:I441)</f>
        <v>0</v>
      </c>
      <c r="J442" s="54">
        <f>SUM(J440:J441)</f>
        <v>0</v>
      </c>
      <c r="K442" s="54">
        <f t="shared" ref="K442:L442" si="168">SUM(K440:K441)</f>
        <v>0</v>
      </c>
      <c r="L442" s="54">
        <f t="shared" si="168"/>
        <v>0</v>
      </c>
    </row>
    <row r="443" spans="1:12" x14ac:dyDescent="0.2">
      <c r="A443" s="28">
        <f>'2014'!A157</f>
        <v>41787</v>
      </c>
      <c r="B443" s="29">
        <f>A443</f>
        <v>41787</v>
      </c>
      <c r="C443" s="26" t="s">
        <v>12</v>
      </c>
      <c r="D443" s="30">
        <f t="shared" si="165"/>
        <v>0</v>
      </c>
      <c r="E443" s="30">
        <v>0</v>
      </c>
      <c r="F443" s="30">
        <v>0</v>
      </c>
      <c r="G443" s="31">
        <f t="shared" si="146"/>
        <v>0</v>
      </c>
      <c r="H443" s="31">
        <f t="shared" si="147"/>
        <v>0</v>
      </c>
      <c r="I443" s="27">
        <v>0</v>
      </c>
      <c r="J443" s="27">
        <v>0</v>
      </c>
      <c r="K443" s="27">
        <v>0</v>
      </c>
      <c r="L443" s="27">
        <v>0</v>
      </c>
    </row>
    <row r="444" spans="1:12" x14ac:dyDescent="0.2">
      <c r="A444" s="32">
        <f>'2014'!A157</f>
        <v>41787</v>
      </c>
      <c r="B444" s="33">
        <f>A444</f>
        <v>41787</v>
      </c>
      <c r="C444" s="37" t="s">
        <v>13</v>
      </c>
      <c r="D444" s="34">
        <f t="shared" si="165"/>
        <v>0</v>
      </c>
      <c r="E444" s="34">
        <f>E445-E443</f>
        <v>0</v>
      </c>
      <c r="F444" s="34">
        <f>F445-F443</f>
        <v>0</v>
      </c>
      <c r="G444" s="35">
        <f t="shared" si="146"/>
        <v>0</v>
      </c>
      <c r="H444" s="35">
        <f t="shared" si="147"/>
        <v>0</v>
      </c>
      <c r="I444" s="36">
        <v>0</v>
      </c>
      <c r="J444" s="36">
        <v>0</v>
      </c>
      <c r="K444" s="36">
        <v>0</v>
      </c>
      <c r="L444" s="36">
        <v>0</v>
      </c>
    </row>
    <row r="445" spans="1:12" x14ac:dyDescent="0.2">
      <c r="A445" s="139" t="s">
        <v>20</v>
      </c>
      <c r="B445" s="139"/>
      <c r="C445" s="139"/>
      <c r="D445" s="7">
        <f t="shared" si="165"/>
        <v>0</v>
      </c>
      <c r="E445" s="7">
        <f>'2014'!G73</f>
        <v>0</v>
      </c>
      <c r="F445" s="7">
        <f>'2014'!H73</f>
        <v>0</v>
      </c>
      <c r="G445" s="53">
        <f t="shared" si="146"/>
        <v>0</v>
      </c>
      <c r="H445" s="53">
        <f t="shared" si="147"/>
        <v>0</v>
      </c>
      <c r="I445" s="54">
        <f>SUM(I443:I444)</f>
        <v>0</v>
      </c>
      <c r="J445" s="54">
        <f>SUM(J443:J444)</f>
        <v>0</v>
      </c>
      <c r="K445" s="54">
        <f t="shared" ref="K445:L445" si="169">SUM(K443:K444)</f>
        <v>0</v>
      </c>
      <c r="L445" s="54">
        <f t="shared" si="169"/>
        <v>0</v>
      </c>
    </row>
    <row r="446" spans="1:12" x14ac:dyDescent="0.2">
      <c r="A446" s="28">
        <f>'2014'!A158</f>
        <v>41788</v>
      </c>
      <c r="B446" s="29">
        <f>A446</f>
        <v>41788</v>
      </c>
      <c r="C446" s="26" t="s">
        <v>12</v>
      </c>
      <c r="D446" s="30">
        <f t="shared" si="165"/>
        <v>0</v>
      </c>
      <c r="E446" s="30">
        <v>0</v>
      </c>
      <c r="F446" s="30">
        <v>0</v>
      </c>
      <c r="G446" s="31">
        <f t="shared" si="146"/>
        <v>0</v>
      </c>
      <c r="H446" s="31">
        <f t="shared" si="147"/>
        <v>0</v>
      </c>
      <c r="I446" s="27">
        <v>0</v>
      </c>
      <c r="J446" s="27">
        <v>0</v>
      </c>
      <c r="K446" s="27">
        <v>0</v>
      </c>
      <c r="L446" s="27">
        <v>0</v>
      </c>
    </row>
    <row r="447" spans="1:12" x14ac:dyDescent="0.2">
      <c r="A447" s="32">
        <f>'2014'!A158</f>
        <v>41788</v>
      </c>
      <c r="B447" s="33">
        <f>A447</f>
        <v>41788</v>
      </c>
      <c r="C447" s="37" t="s">
        <v>13</v>
      </c>
      <c r="D447" s="34">
        <f t="shared" si="165"/>
        <v>0</v>
      </c>
      <c r="E447" s="34">
        <f>E448-E446</f>
        <v>0</v>
      </c>
      <c r="F447" s="34">
        <f>F448-F446</f>
        <v>0</v>
      </c>
      <c r="G447" s="35">
        <f t="shared" si="146"/>
        <v>0</v>
      </c>
      <c r="H447" s="35">
        <f t="shared" si="147"/>
        <v>0</v>
      </c>
      <c r="I447" s="36">
        <v>0</v>
      </c>
      <c r="J447" s="36">
        <v>0</v>
      </c>
      <c r="K447" s="36">
        <v>0</v>
      </c>
      <c r="L447" s="36">
        <v>0</v>
      </c>
    </row>
    <row r="448" spans="1:12" x14ac:dyDescent="0.2">
      <c r="A448" s="139" t="s">
        <v>20</v>
      </c>
      <c r="B448" s="139"/>
      <c r="C448" s="139"/>
      <c r="D448" s="7">
        <f t="shared" si="165"/>
        <v>0</v>
      </c>
      <c r="E448" s="7">
        <f>'2014'!G76</f>
        <v>0</v>
      </c>
      <c r="F448" s="7">
        <f>'2014'!H76</f>
        <v>0</v>
      </c>
      <c r="G448" s="53">
        <f t="shared" si="146"/>
        <v>0</v>
      </c>
      <c r="H448" s="53">
        <f t="shared" si="147"/>
        <v>0</v>
      </c>
      <c r="I448" s="54">
        <f>SUM(I446:I447)</f>
        <v>0</v>
      </c>
      <c r="J448" s="54">
        <f>SUM(J446:J447)</f>
        <v>0</v>
      </c>
      <c r="K448" s="54">
        <f t="shared" ref="K448:L448" si="170">SUM(K446:K447)</f>
        <v>0</v>
      </c>
      <c r="L448" s="54">
        <f t="shared" si="170"/>
        <v>0</v>
      </c>
    </row>
    <row r="449" spans="1:12" x14ac:dyDescent="0.2">
      <c r="A449" s="28">
        <f>'2014'!A159</f>
        <v>41789</v>
      </c>
      <c r="B449" s="29">
        <f>A449</f>
        <v>41789</v>
      </c>
      <c r="C449" s="26" t="s">
        <v>12</v>
      </c>
      <c r="D449" s="30">
        <f t="shared" si="165"/>
        <v>0</v>
      </c>
      <c r="E449" s="30">
        <v>0</v>
      </c>
      <c r="F449" s="30">
        <v>0</v>
      </c>
      <c r="G449" s="31">
        <f t="shared" si="146"/>
        <v>0</v>
      </c>
      <c r="H449" s="31">
        <f t="shared" si="147"/>
        <v>0</v>
      </c>
      <c r="I449" s="27">
        <v>0</v>
      </c>
      <c r="J449" s="27">
        <v>0</v>
      </c>
      <c r="K449" s="27">
        <v>0</v>
      </c>
      <c r="L449" s="27">
        <v>0</v>
      </c>
    </row>
    <row r="450" spans="1:12" x14ac:dyDescent="0.2">
      <c r="A450" s="32">
        <f>'2014'!A159</f>
        <v>41789</v>
      </c>
      <c r="B450" s="33">
        <f>A450</f>
        <v>41789</v>
      </c>
      <c r="C450" s="37" t="s">
        <v>13</v>
      </c>
      <c r="D450" s="34">
        <f t="shared" si="165"/>
        <v>0</v>
      </c>
      <c r="E450" s="34">
        <f>E451-E449</f>
        <v>0</v>
      </c>
      <c r="F450" s="34">
        <f>F451-F449</f>
        <v>0</v>
      </c>
      <c r="G450" s="35">
        <f t="shared" ref="G450:G513" si="171">IF(E450=0,0,E450/D450)</f>
        <v>0</v>
      </c>
      <c r="H450" s="35">
        <f t="shared" ref="H450:H513" si="172">IF(F450=0,0,F450/D450)</f>
        <v>0</v>
      </c>
      <c r="I450" s="36">
        <v>0</v>
      </c>
      <c r="J450" s="36">
        <v>0</v>
      </c>
      <c r="K450" s="36">
        <v>0</v>
      </c>
      <c r="L450" s="36">
        <v>0</v>
      </c>
    </row>
    <row r="451" spans="1:12" x14ac:dyDescent="0.2">
      <c r="A451" s="139" t="s">
        <v>20</v>
      </c>
      <c r="B451" s="139"/>
      <c r="C451" s="139"/>
      <c r="D451" s="7">
        <f t="shared" si="165"/>
        <v>0</v>
      </c>
      <c r="E451" s="7">
        <f>'2014'!G79</f>
        <v>0</v>
      </c>
      <c r="F451" s="7">
        <f>'2014'!H79</f>
        <v>0</v>
      </c>
      <c r="G451" s="53">
        <f t="shared" si="171"/>
        <v>0</v>
      </c>
      <c r="H451" s="53">
        <f t="shared" si="172"/>
        <v>0</v>
      </c>
      <c r="I451" s="54">
        <f>SUM(I449:I450)</f>
        <v>0</v>
      </c>
      <c r="J451" s="54">
        <f>SUM(J449:J450)</f>
        <v>0</v>
      </c>
      <c r="K451" s="54">
        <f t="shared" ref="K451:L451" si="173">SUM(K449:K450)</f>
        <v>0</v>
      </c>
      <c r="L451" s="54">
        <f t="shared" si="173"/>
        <v>0</v>
      </c>
    </row>
    <row r="452" spans="1:12" x14ac:dyDescent="0.2">
      <c r="A452" s="28">
        <f>'2014'!A160</f>
        <v>41790</v>
      </c>
      <c r="B452" s="29">
        <f>A452</f>
        <v>41790</v>
      </c>
      <c r="C452" s="26" t="s">
        <v>12</v>
      </c>
      <c r="D452" s="30">
        <f t="shared" si="165"/>
        <v>0</v>
      </c>
      <c r="E452" s="30">
        <v>0</v>
      </c>
      <c r="F452" s="30">
        <v>0</v>
      </c>
      <c r="G452" s="31">
        <f t="shared" si="171"/>
        <v>0</v>
      </c>
      <c r="H452" s="31">
        <f t="shared" si="172"/>
        <v>0</v>
      </c>
      <c r="I452" s="27">
        <v>0</v>
      </c>
      <c r="J452" s="27">
        <v>0</v>
      </c>
      <c r="K452" s="27">
        <v>0</v>
      </c>
      <c r="L452" s="27">
        <v>0</v>
      </c>
    </row>
    <row r="453" spans="1:12" x14ac:dyDescent="0.2">
      <c r="A453" s="32">
        <f>'2014'!A160</f>
        <v>41790</v>
      </c>
      <c r="B453" s="33">
        <f>A453</f>
        <v>41790</v>
      </c>
      <c r="C453" s="37" t="s">
        <v>13</v>
      </c>
      <c r="D453" s="34">
        <f t="shared" si="165"/>
        <v>0</v>
      </c>
      <c r="E453" s="34">
        <f>E454-E452</f>
        <v>0</v>
      </c>
      <c r="F453" s="34">
        <f>F454-F452</f>
        <v>0</v>
      </c>
      <c r="G453" s="35">
        <f t="shared" si="171"/>
        <v>0</v>
      </c>
      <c r="H453" s="35">
        <f t="shared" si="172"/>
        <v>0</v>
      </c>
      <c r="I453" s="36">
        <v>0</v>
      </c>
      <c r="J453" s="36">
        <v>0</v>
      </c>
      <c r="K453" s="36">
        <v>0</v>
      </c>
      <c r="L453" s="36">
        <v>0</v>
      </c>
    </row>
    <row r="454" spans="1:12" x14ac:dyDescent="0.2">
      <c r="A454" s="139" t="s">
        <v>20</v>
      </c>
      <c r="B454" s="139"/>
      <c r="C454" s="139"/>
      <c r="D454" s="7">
        <f t="shared" si="165"/>
        <v>0</v>
      </c>
      <c r="E454" s="7">
        <f>'2014'!G82</f>
        <v>0</v>
      </c>
      <c r="F454" s="7">
        <f>'2014'!H82</f>
        <v>0</v>
      </c>
      <c r="G454" s="53">
        <f t="shared" si="171"/>
        <v>0</v>
      </c>
      <c r="H454" s="53">
        <f t="shared" si="172"/>
        <v>0</v>
      </c>
      <c r="I454" s="54">
        <f>SUM(I452:I453)</f>
        <v>0</v>
      </c>
      <c r="J454" s="54">
        <f>SUM(J452:J453)</f>
        <v>0</v>
      </c>
      <c r="K454" s="54">
        <f t="shared" ref="K454:L454" si="174">SUM(K452:K453)</f>
        <v>0</v>
      </c>
      <c r="L454" s="54">
        <f t="shared" si="174"/>
        <v>0</v>
      </c>
    </row>
    <row r="455" spans="1:12" x14ac:dyDescent="0.2">
      <c r="A455" s="28">
        <f>'2014'!A163</f>
        <v>41791</v>
      </c>
      <c r="B455" s="29">
        <f>A455</f>
        <v>41791</v>
      </c>
      <c r="C455" s="26" t="s">
        <v>12</v>
      </c>
      <c r="D455" s="30">
        <f t="shared" si="165"/>
        <v>0</v>
      </c>
      <c r="E455" s="30">
        <v>0</v>
      </c>
      <c r="F455" s="30">
        <v>0</v>
      </c>
      <c r="G455" s="31">
        <f t="shared" si="171"/>
        <v>0</v>
      </c>
      <c r="H455" s="31">
        <f t="shared" si="172"/>
        <v>0</v>
      </c>
      <c r="I455" s="27">
        <v>0</v>
      </c>
      <c r="J455" s="27">
        <v>0</v>
      </c>
      <c r="K455" s="27">
        <v>0</v>
      </c>
      <c r="L455" s="27">
        <v>0</v>
      </c>
    </row>
    <row r="456" spans="1:12" x14ac:dyDescent="0.2">
      <c r="A456" s="28">
        <f>'2014'!A163</f>
        <v>41791</v>
      </c>
      <c r="B456" s="33">
        <f>A456</f>
        <v>41791</v>
      </c>
      <c r="C456" s="37" t="s">
        <v>13</v>
      </c>
      <c r="D456" s="34">
        <f t="shared" si="165"/>
        <v>0</v>
      </c>
      <c r="E456" s="34">
        <f>E457-E455</f>
        <v>0</v>
      </c>
      <c r="F456" s="34">
        <f>F457-F455</f>
        <v>0</v>
      </c>
      <c r="G456" s="35">
        <f t="shared" si="171"/>
        <v>0</v>
      </c>
      <c r="H456" s="35">
        <f t="shared" si="172"/>
        <v>0</v>
      </c>
      <c r="I456" s="36">
        <v>0</v>
      </c>
      <c r="J456" s="36">
        <v>0</v>
      </c>
      <c r="K456" s="36">
        <v>0</v>
      </c>
      <c r="L456" s="36">
        <v>0</v>
      </c>
    </row>
    <row r="457" spans="1:12" x14ac:dyDescent="0.2">
      <c r="A457" s="139" t="s">
        <v>20</v>
      </c>
      <c r="B457" s="139"/>
      <c r="C457" s="139"/>
      <c r="D457" s="7">
        <f t="shared" si="165"/>
        <v>0</v>
      </c>
      <c r="E457" s="7">
        <f>'2014'!G93</f>
        <v>0</v>
      </c>
      <c r="F457" s="7">
        <f>'2014'!H93</f>
        <v>0</v>
      </c>
      <c r="G457" s="53">
        <f t="shared" si="171"/>
        <v>0</v>
      </c>
      <c r="H457" s="53">
        <f t="shared" si="172"/>
        <v>0</v>
      </c>
      <c r="I457" s="54">
        <f>SUM(I455:I456)</f>
        <v>0</v>
      </c>
      <c r="J457" s="54">
        <f>SUM(J455:J456)</f>
        <v>0</v>
      </c>
      <c r="K457" s="54">
        <f t="shared" ref="K457:L457" si="175">SUM(K455:K456)</f>
        <v>0</v>
      </c>
      <c r="L457" s="54">
        <f t="shared" si="175"/>
        <v>0</v>
      </c>
    </row>
    <row r="458" spans="1:12" x14ac:dyDescent="0.2">
      <c r="A458" s="28">
        <f>'2014'!A164</f>
        <v>41792</v>
      </c>
      <c r="B458" s="29">
        <f>A458</f>
        <v>41792</v>
      </c>
      <c r="C458" s="26" t="s">
        <v>12</v>
      </c>
      <c r="D458" s="30">
        <f t="shared" si="165"/>
        <v>0</v>
      </c>
      <c r="E458" s="30">
        <v>0</v>
      </c>
      <c r="F458" s="30">
        <v>0</v>
      </c>
      <c r="G458" s="31">
        <f t="shared" si="171"/>
        <v>0</v>
      </c>
      <c r="H458" s="31">
        <f t="shared" si="172"/>
        <v>0</v>
      </c>
      <c r="I458" s="27">
        <v>0</v>
      </c>
      <c r="J458" s="27">
        <v>0</v>
      </c>
      <c r="K458" s="27">
        <v>0</v>
      </c>
      <c r="L458" s="27">
        <v>0</v>
      </c>
    </row>
    <row r="459" spans="1:12" x14ac:dyDescent="0.2">
      <c r="A459" s="32">
        <f>'2014'!A164</f>
        <v>41792</v>
      </c>
      <c r="B459" s="33">
        <f>A459</f>
        <v>41792</v>
      </c>
      <c r="C459" s="37" t="s">
        <v>13</v>
      </c>
      <c r="D459" s="34">
        <f t="shared" si="165"/>
        <v>0</v>
      </c>
      <c r="E459" s="34">
        <f>E460-E458</f>
        <v>0</v>
      </c>
      <c r="F459" s="34">
        <f>F460-F458</f>
        <v>0</v>
      </c>
      <c r="G459" s="35">
        <f t="shared" si="171"/>
        <v>0</v>
      </c>
      <c r="H459" s="35">
        <f t="shared" si="172"/>
        <v>0</v>
      </c>
      <c r="I459" s="36">
        <v>0</v>
      </c>
      <c r="J459" s="36">
        <v>0</v>
      </c>
      <c r="K459" s="36">
        <v>0</v>
      </c>
      <c r="L459" s="36">
        <v>0</v>
      </c>
    </row>
    <row r="460" spans="1:12" x14ac:dyDescent="0.2">
      <c r="A460" s="139" t="s">
        <v>20</v>
      </c>
      <c r="B460" s="139"/>
      <c r="C460" s="139"/>
      <c r="D460" s="7">
        <f t="shared" si="165"/>
        <v>0</v>
      </c>
      <c r="E460" s="7">
        <f>'2014'!G94</f>
        <v>0</v>
      </c>
      <c r="F460" s="7">
        <f>'2014'!H94</f>
        <v>0</v>
      </c>
      <c r="G460" s="53">
        <f t="shared" si="171"/>
        <v>0</v>
      </c>
      <c r="H460" s="53">
        <f t="shared" si="172"/>
        <v>0</v>
      </c>
      <c r="I460" s="54">
        <f>SUM(I458:I459)</f>
        <v>0</v>
      </c>
      <c r="J460" s="54">
        <f>SUM(J458:J459)</f>
        <v>0</v>
      </c>
      <c r="K460" s="54">
        <f t="shared" ref="K460:L460" si="176">SUM(K458:K459)</f>
        <v>0</v>
      </c>
      <c r="L460" s="54">
        <f t="shared" si="176"/>
        <v>0</v>
      </c>
    </row>
    <row r="461" spans="1:12" x14ac:dyDescent="0.2">
      <c r="A461" s="28">
        <f>'2014'!A165</f>
        <v>41793</v>
      </c>
      <c r="B461" s="29">
        <f>A461</f>
        <v>41793</v>
      </c>
      <c r="C461" s="26" t="s">
        <v>12</v>
      </c>
      <c r="D461" s="30">
        <f t="shared" si="165"/>
        <v>0</v>
      </c>
      <c r="E461" s="30">
        <v>0</v>
      </c>
      <c r="F461" s="30">
        <v>0</v>
      </c>
      <c r="G461" s="31">
        <f t="shared" si="171"/>
        <v>0</v>
      </c>
      <c r="H461" s="31">
        <f t="shared" si="172"/>
        <v>0</v>
      </c>
      <c r="I461" s="27">
        <v>0</v>
      </c>
      <c r="J461" s="27">
        <v>0</v>
      </c>
      <c r="K461" s="27">
        <v>0</v>
      </c>
      <c r="L461" s="27">
        <v>0</v>
      </c>
    </row>
    <row r="462" spans="1:12" x14ac:dyDescent="0.2">
      <c r="A462" s="32">
        <f>'2014'!A165</f>
        <v>41793</v>
      </c>
      <c r="B462" s="33">
        <f>A462</f>
        <v>41793</v>
      </c>
      <c r="C462" s="37" t="s">
        <v>13</v>
      </c>
      <c r="D462" s="34">
        <f t="shared" si="165"/>
        <v>0</v>
      </c>
      <c r="E462" s="34">
        <f>E463-E461</f>
        <v>0</v>
      </c>
      <c r="F462" s="34">
        <f>F463-F461</f>
        <v>0</v>
      </c>
      <c r="G462" s="35">
        <f t="shared" si="171"/>
        <v>0</v>
      </c>
      <c r="H462" s="35">
        <f t="shared" si="172"/>
        <v>0</v>
      </c>
      <c r="I462" s="36">
        <v>0</v>
      </c>
      <c r="J462" s="36">
        <v>0</v>
      </c>
      <c r="K462" s="36">
        <v>0</v>
      </c>
      <c r="L462" s="36">
        <v>0</v>
      </c>
    </row>
    <row r="463" spans="1:12" x14ac:dyDescent="0.2">
      <c r="A463" s="139" t="s">
        <v>20</v>
      </c>
      <c r="B463" s="139"/>
      <c r="C463" s="139"/>
      <c r="D463" s="7">
        <f t="shared" si="165"/>
        <v>0</v>
      </c>
      <c r="E463" s="7">
        <f>'2014'!G95</f>
        <v>0</v>
      </c>
      <c r="F463" s="7">
        <f>'2014'!H95</f>
        <v>0</v>
      </c>
      <c r="G463" s="53">
        <f t="shared" si="171"/>
        <v>0</v>
      </c>
      <c r="H463" s="53">
        <f t="shared" si="172"/>
        <v>0</v>
      </c>
      <c r="I463" s="54">
        <f>SUM(I461:I462)</f>
        <v>0</v>
      </c>
      <c r="J463" s="54">
        <f>SUM(J461:J462)</f>
        <v>0</v>
      </c>
      <c r="K463" s="54">
        <f t="shared" ref="K463" si="177">SUM(K461:K462)</f>
        <v>0</v>
      </c>
      <c r="L463" s="54">
        <f>SUM(L461:L462)</f>
        <v>0</v>
      </c>
    </row>
    <row r="464" spans="1:12" x14ac:dyDescent="0.2">
      <c r="A464" s="28">
        <f>'2014'!A166</f>
        <v>41794</v>
      </c>
      <c r="B464" s="29">
        <f>A464</f>
        <v>41794</v>
      </c>
      <c r="C464" s="26" t="s">
        <v>12</v>
      </c>
      <c r="D464" s="30">
        <f t="shared" si="165"/>
        <v>0</v>
      </c>
      <c r="E464" s="30">
        <v>0</v>
      </c>
      <c r="F464" s="30">
        <v>0</v>
      </c>
      <c r="G464" s="31">
        <f t="shared" si="171"/>
        <v>0</v>
      </c>
      <c r="H464" s="31">
        <f t="shared" si="172"/>
        <v>0</v>
      </c>
      <c r="I464" s="27">
        <v>0</v>
      </c>
      <c r="J464" s="27">
        <v>0</v>
      </c>
      <c r="K464" s="27">
        <v>0</v>
      </c>
      <c r="L464" s="27">
        <v>0</v>
      </c>
    </row>
    <row r="465" spans="1:12" x14ac:dyDescent="0.2">
      <c r="A465" s="32">
        <f>'2014'!A166</f>
        <v>41794</v>
      </c>
      <c r="B465" s="33">
        <f>A465</f>
        <v>41794</v>
      </c>
      <c r="C465" s="37" t="s">
        <v>13</v>
      </c>
      <c r="D465" s="34">
        <f t="shared" si="165"/>
        <v>0</v>
      </c>
      <c r="E465" s="34">
        <f>E466-E464</f>
        <v>0</v>
      </c>
      <c r="F465" s="34">
        <f>F466-F464</f>
        <v>0</v>
      </c>
      <c r="G465" s="35">
        <f t="shared" si="171"/>
        <v>0</v>
      </c>
      <c r="H465" s="35">
        <f t="shared" si="172"/>
        <v>0</v>
      </c>
      <c r="I465" s="36">
        <v>0</v>
      </c>
      <c r="J465" s="36">
        <v>0</v>
      </c>
      <c r="K465" s="36">
        <v>0</v>
      </c>
      <c r="L465" s="36">
        <v>0</v>
      </c>
    </row>
    <row r="466" spans="1:12" x14ac:dyDescent="0.2">
      <c r="A466" s="139" t="s">
        <v>20</v>
      </c>
      <c r="B466" s="139"/>
      <c r="C466" s="139"/>
      <c r="D466" s="7">
        <f t="shared" si="165"/>
        <v>0</v>
      </c>
      <c r="E466" s="7">
        <f>'2014'!G96</f>
        <v>0</v>
      </c>
      <c r="F466" s="7">
        <f>'2014'!H96</f>
        <v>0</v>
      </c>
      <c r="G466" s="53">
        <f t="shared" si="171"/>
        <v>0</v>
      </c>
      <c r="H466" s="53">
        <f t="shared" si="172"/>
        <v>0</v>
      </c>
      <c r="I466" s="54">
        <f>SUM(I464:I465)</f>
        <v>0</v>
      </c>
      <c r="J466" s="54">
        <f>SUM(J464:J465)</f>
        <v>0</v>
      </c>
      <c r="K466" s="54">
        <f t="shared" ref="K466:L466" si="178">SUM(K464:K465)</f>
        <v>0</v>
      </c>
      <c r="L466" s="54">
        <f t="shared" si="178"/>
        <v>0</v>
      </c>
    </row>
    <row r="467" spans="1:12" x14ac:dyDescent="0.2">
      <c r="A467" s="28">
        <f>'2014'!A167</f>
        <v>41795</v>
      </c>
      <c r="B467" s="29">
        <f>A467</f>
        <v>41795</v>
      </c>
      <c r="C467" s="26" t="s">
        <v>12</v>
      </c>
      <c r="D467" s="30">
        <f t="shared" si="165"/>
        <v>0</v>
      </c>
      <c r="E467" s="30">
        <v>0</v>
      </c>
      <c r="F467" s="30">
        <v>0</v>
      </c>
      <c r="G467" s="31">
        <f t="shared" si="171"/>
        <v>0</v>
      </c>
      <c r="H467" s="31">
        <f t="shared" si="172"/>
        <v>0</v>
      </c>
      <c r="I467" s="27">
        <v>0</v>
      </c>
      <c r="J467" s="27">
        <v>0</v>
      </c>
      <c r="K467" s="27">
        <v>0</v>
      </c>
      <c r="L467" s="27">
        <v>0</v>
      </c>
    </row>
    <row r="468" spans="1:12" x14ac:dyDescent="0.2">
      <c r="A468" s="32">
        <f>'2014'!A167</f>
        <v>41795</v>
      </c>
      <c r="B468" s="33">
        <f>A468</f>
        <v>41795</v>
      </c>
      <c r="C468" s="37" t="s">
        <v>13</v>
      </c>
      <c r="D468" s="34">
        <f t="shared" si="165"/>
        <v>0</v>
      </c>
      <c r="E468" s="34">
        <f>E469-E467</f>
        <v>0</v>
      </c>
      <c r="F468" s="34">
        <f>F469-F467</f>
        <v>0</v>
      </c>
      <c r="G468" s="35">
        <f t="shared" si="171"/>
        <v>0</v>
      </c>
      <c r="H468" s="35">
        <f t="shared" si="172"/>
        <v>0</v>
      </c>
      <c r="I468" s="36">
        <v>0</v>
      </c>
      <c r="J468" s="36">
        <v>0</v>
      </c>
      <c r="K468" s="36">
        <v>0</v>
      </c>
      <c r="L468" s="36">
        <v>0</v>
      </c>
    </row>
    <row r="469" spans="1:12" x14ac:dyDescent="0.2">
      <c r="A469" s="139" t="s">
        <v>20</v>
      </c>
      <c r="B469" s="139"/>
      <c r="C469" s="139"/>
      <c r="D469" s="7">
        <f t="shared" si="165"/>
        <v>0</v>
      </c>
      <c r="E469" s="7">
        <f>'2014'!G97</f>
        <v>0</v>
      </c>
      <c r="F469" s="7">
        <f>'2014'!H97</f>
        <v>0</v>
      </c>
      <c r="G469" s="53">
        <f t="shared" si="171"/>
        <v>0</v>
      </c>
      <c r="H469" s="53">
        <f t="shared" si="172"/>
        <v>0</v>
      </c>
      <c r="I469" s="54">
        <f>SUM(I467:I468)</f>
        <v>0</v>
      </c>
      <c r="J469" s="54">
        <f>SUM(J467:J468)</f>
        <v>0</v>
      </c>
      <c r="K469" s="54">
        <f t="shared" ref="K469:L469" si="179">SUM(K467:K468)</f>
        <v>0</v>
      </c>
      <c r="L469" s="54">
        <f t="shared" si="179"/>
        <v>0</v>
      </c>
    </row>
    <row r="470" spans="1:12" x14ac:dyDescent="0.2">
      <c r="A470" s="28">
        <f>'2014'!A168</f>
        <v>41796</v>
      </c>
      <c r="B470" s="29">
        <f>A470</f>
        <v>41796</v>
      </c>
      <c r="C470" s="26" t="s">
        <v>12</v>
      </c>
      <c r="D470" s="30">
        <f t="shared" si="165"/>
        <v>0</v>
      </c>
      <c r="E470" s="30">
        <v>0</v>
      </c>
      <c r="F470" s="30">
        <v>0</v>
      </c>
      <c r="G470" s="31">
        <f t="shared" si="171"/>
        <v>0</v>
      </c>
      <c r="H470" s="31">
        <f t="shared" si="172"/>
        <v>0</v>
      </c>
      <c r="I470" s="27">
        <v>0</v>
      </c>
      <c r="J470" s="27">
        <v>0</v>
      </c>
      <c r="K470" s="27">
        <v>0</v>
      </c>
      <c r="L470" s="27">
        <v>0</v>
      </c>
    </row>
    <row r="471" spans="1:12" x14ac:dyDescent="0.2">
      <c r="A471" s="32">
        <f>'2014'!A168</f>
        <v>41796</v>
      </c>
      <c r="B471" s="33">
        <f>A471</f>
        <v>41796</v>
      </c>
      <c r="C471" s="37" t="s">
        <v>13</v>
      </c>
      <c r="D471" s="34">
        <f t="shared" si="165"/>
        <v>0</v>
      </c>
      <c r="E471" s="34">
        <f>E472-E470</f>
        <v>0</v>
      </c>
      <c r="F471" s="34">
        <f>F472-F470</f>
        <v>0</v>
      </c>
      <c r="G471" s="35">
        <f t="shared" si="171"/>
        <v>0</v>
      </c>
      <c r="H471" s="35">
        <f t="shared" si="172"/>
        <v>0</v>
      </c>
      <c r="I471" s="36">
        <v>0</v>
      </c>
      <c r="J471" s="36">
        <v>0</v>
      </c>
      <c r="K471" s="36">
        <v>0</v>
      </c>
      <c r="L471" s="36">
        <v>0</v>
      </c>
    </row>
    <row r="472" spans="1:12" x14ac:dyDescent="0.2">
      <c r="A472" s="139" t="s">
        <v>20</v>
      </c>
      <c r="B472" s="139"/>
      <c r="C472" s="139"/>
      <c r="D472" s="7">
        <f t="shared" si="165"/>
        <v>0</v>
      </c>
      <c r="E472" s="7">
        <f>'2014'!G100</f>
        <v>0</v>
      </c>
      <c r="F472" s="7">
        <f>'2014'!H100</f>
        <v>0</v>
      </c>
      <c r="G472" s="53">
        <f t="shared" si="171"/>
        <v>0</v>
      </c>
      <c r="H472" s="53">
        <f t="shared" si="172"/>
        <v>0</v>
      </c>
      <c r="I472" s="54">
        <f>SUM(I470:I471)</f>
        <v>0</v>
      </c>
      <c r="J472" s="54">
        <f>SUM(J470:J471)</f>
        <v>0</v>
      </c>
      <c r="K472" s="54">
        <f t="shared" ref="K472:L472" si="180">SUM(K470:K471)</f>
        <v>0</v>
      </c>
      <c r="L472" s="54">
        <f t="shared" si="180"/>
        <v>0</v>
      </c>
    </row>
    <row r="473" spans="1:12" x14ac:dyDescent="0.2">
      <c r="A473" s="28">
        <f>'2014'!A169</f>
        <v>41797</v>
      </c>
      <c r="B473" s="29">
        <f>A473</f>
        <v>41797</v>
      </c>
      <c r="C473" s="26" t="s">
        <v>12</v>
      </c>
      <c r="D473" s="30">
        <f t="shared" si="165"/>
        <v>0</v>
      </c>
      <c r="E473" s="30">
        <v>0</v>
      </c>
      <c r="F473" s="30">
        <v>0</v>
      </c>
      <c r="G473" s="31">
        <f t="shared" si="171"/>
        <v>0</v>
      </c>
      <c r="H473" s="31">
        <f t="shared" si="172"/>
        <v>0</v>
      </c>
      <c r="I473" s="27">
        <v>0</v>
      </c>
      <c r="J473" s="27">
        <v>0</v>
      </c>
      <c r="K473" s="27">
        <v>0</v>
      </c>
      <c r="L473" s="27">
        <v>0</v>
      </c>
    </row>
    <row r="474" spans="1:12" x14ac:dyDescent="0.2">
      <c r="A474" s="32">
        <f>'2014'!A169</f>
        <v>41797</v>
      </c>
      <c r="B474" s="33">
        <f>A474</f>
        <v>41797</v>
      </c>
      <c r="C474" s="37" t="s">
        <v>13</v>
      </c>
      <c r="D474" s="34">
        <f t="shared" si="165"/>
        <v>0</v>
      </c>
      <c r="E474" s="34">
        <f>E475-E473</f>
        <v>0</v>
      </c>
      <c r="F474" s="34">
        <f>F475-F473</f>
        <v>0</v>
      </c>
      <c r="G474" s="35">
        <f t="shared" si="171"/>
        <v>0</v>
      </c>
      <c r="H474" s="35">
        <f t="shared" si="172"/>
        <v>0</v>
      </c>
      <c r="I474" s="36">
        <v>0</v>
      </c>
      <c r="J474" s="36">
        <v>0</v>
      </c>
      <c r="K474" s="36">
        <v>0</v>
      </c>
      <c r="L474" s="36">
        <v>0</v>
      </c>
    </row>
    <row r="475" spans="1:12" x14ac:dyDescent="0.2">
      <c r="A475" s="139" t="s">
        <v>20</v>
      </c>
      <c r="B475" s="139"/>
      <c r="C475" s="139"/>
      <c r="D475" s="7">
        <f t="shared" si="165"/>
        <v>0</v>
      </c>
      <c r="E475" s="7">
        <f>'2014'!G103</f>
        <v>0</v>
      </c>
      <c r="F475" s="7">
        <f>'2014'!H103</f>
        <v>0</v>
      </c>
      <c r="G475" s="53">
        <f t="shared" si="171"/>
        <v>0</v>
      </c>
      <c r="H475" s="53">
        <f t="shared" si="172"/>
        <v>0</v>
      </c>
      <c r="I475" s="54">
        <f>SUM(I473:I474)</f>
        <v>0</v>
      </c>
      <c r="J475" s="54">
        <f>SUM(J473:J474)</f>
        <v>0</v>
      </c>
      <c r="K475" s="54">
        <f t="shared" ref="K475:L475" si="181">SUM(K473:K474)</f>
        <v>0</v>
      </c>
      <c r="L475" s="54">
        <f t="shared" si="181"/>
        <v>0</v>
      </c>
    </row>
    <row r="476" spans="1:12" x14ac:dyDescent="0.2">
      <c r="A476" s="28">
        <f>'2014'!A170</f>
        <v>41798</v>
      </c>
      <c r="B476" s="29">
        <f>A476</f>
        <v>41798</v>
      </c>
      <c r="C476" s="26" t="s">
        <v>12</v>
      </c>
      <c r="D476" s="30">
        <f t="shared" si="165"/>
        <v>0</v>
      </c>
      <c r="E476" s="30">
        <v>0</v>
      </c>
      <c r="F476" s="30">
        <v>0</v>
      </c>
      <c r="G476" s="31">
        <f t="shared" si="171"/>
        <v>0</v>
      </c>
      <c r="H476" s="31">
        <f t="shared" si="172"/>
        <v>0</v>
      </c>
      <c r="I476" s="27">
        <v>0</v>
      </c>
      <c r="J476" s="27">
        <v>0</v>
      </c>
      <c r="K476" s="27">
        <v>0</v>
      </c>
      <c r="L476" s="27">
        <v>0</v>
      </c>
    </row>
    <row r="477" spans="1:12" x14ac:dyDescent="0.2">
      <c r="A477" s="32">
        <f>'2014'!A170</f>
        <v>41798</v>
      </c>
      <c r="B477" s="33">
        <f>A477</f>
        <v>41798</v>
      </c>
      <c r="C477" s="37" t="s">
        <v>13</v>
      </c>
      <c r="D477" s="34">
        <f t="shared" si="165"/>
        <v>0</v>
      </c>
      <c r="E477" s="34">
        <f>E478-E476</f>
        <v>0</v>
      </c>
      <c r="F477" s="34">
        <f>F478-F476</f>
        <v>0</v>
      </c>
      <c r="G477" s="35">
        <f t="shared" si="171"/>
        <v>0</v>
      </c>
      <c r="H477" s="35">
        <f t="shared" si="172"/>
        <v>0</v>
      </c>
      <c r="I477" s="36">
        <v>0</v>
      </c>
      <c r="J477" s="36">
        <v>0</v>
      </c>
      <c r="K477" s="36">
        <v>0</v>
      </c>
      <c r="L477" s="36">
        <v>0</v>
      </c>
    </row>
    <row r="478" spans="1:12" x14ac:dyDescent="0.2">
      <c r="A478" s="139" t="s">
        <v>20</v>
      </c>
      <c r="B478" s="139"/>
      <c r="C478" s="139"/>
      <c r="D478" s="7">
        <f t="shared" si="165"/>
        <v>0</v>
      </c>
      <c r="E478" s="7">
        <f>'2014'!G106</f>
        <v>0</v>
      </c>
      <c r="F478" s="7">
        <f>'2014'!H106</f>
        <v>0</v>
      </c>
      <c r="G478" s="53">
        <f t="shared" si="171"/>
        <v>0</v>
      </c>
      <c r="H478" s="53">
        <f t="shared" si="172"/>
        <v>0</v>
      </c>
      <c r="I478" s="54">
        <f>SUM(I476:I477)</f>
        <v>0</v>
      </c>
      <c r="J478" s="54">
        <f>SUM(J476:J477)</f>
        <v>0</v>
      </c>
      <c r="K478" s="54">
        <f t="shared" ref="K478:L478" si="182">SUM(K476:K477)</f>
        <v>0</v>
      </c>
      <c r="L478" s="54">
        <f t="shared" si="182"/>
        <v>0</v>
      </c>
    </row>
    <row r="479" spans="1:12" x14ac:dyDescent="0.2">
      <c r="A479" s="28">
        <f>'2014'!A171</f>
        <v>41799</v>
      </c>
      <c r="B479" s="29">
        <f>A479</f>
        <v>41799</v>
      </c>
      <c r="C479" s="26" t="s">
        <v>12</v>
      </c>
      <c r="D479" s="30">
        <f t="shared" si="165"/>
        <v>0</v>
      </c>
      <c r="E479" s="30">
        <v>0</v>
      </c>
      <c r="F479" s="30">
        <v>0</v>
      </c>
      <c r="G479" s="31">
        <f t="shared" si="171"/>
        <v>0</v>
      </c>
      <c r="H479" s="31">
        <f t="shared" si="172"/>
        <v>0</v>
      </c>
      <c r="I479" s="27">
        <v>0</v>
      </c>
      <c r="J479" s="27">
        <v>0</v>
      </c>
      <c r="K479" s="27">
        <v>0</v>
      </c>
      <c r="L479" s="27">
        <v>0</v>
      </c>
    </row>
    <row r="480" spans="1:12" x14ac:dyDescent="0.2">
      <c r="A480" s="32">
        <f>'2014'!A171</f>
        <v>41799</v>
      </c>
      <c r="B480" s="33">
        <f>A480</f>
        <v>41799</v>
      </c>
      <c r="C480" s="37" t="s">
        <v>13</v>
      </c>
      <c r="D480" s="34">
        <f t="shared" si="165"/>
        <v>0</v>
      </c>
      <c r="E480" s="34">
        <f>E481-E479</f>
        <v>0</v>
      </c>
      <c r="F480" s="34">
        <f>F481-F479</f>
        <v>0</v>
      </c>
      <c r="G480" s="35">
        <f t="shared" si="171"/>
        <v>0</v>
      </c>
      <c r="H480" s="35">
        <f t="shared" si="172"/>
        <v>0</v>
      </c>
      <c r="I480" s="36">
        <v>0</v>
      </c>
      <c r="J480" s="36">
        <v>0</v>
      </c>
      <c r="K480" s="36">
        <v>0</v>
      </c>
      <c r="L480" s="36">
        <v>0</v>
      </c>
    </row>
    <row r="481" spans="1:12" x14ac:dyDescent="0.2">
      <c r="A481" s="139" t="s">
        <v>20</v>
      </c>
      <c r="B481" s="139"/>
      <c r="C481" s="139"/>
      <c r="D481" s="7">
        <f t="shared" si="165"/>
        <v>0</v>
      </c>
      <c r="E481" s="7">
        <f>'2014'!G109</f>
        <v>0</v>
      </c>
      <c r="F481" s="7">
        <f>'2014'!H109</f>
        <v>0</v>
      </c>
      <c r="G481" s="53">
        <f t="shared" si="171"/>
        <v>0</v>
      </c>
      <c r="H481" s="53">
        <f t="shared" si="172"/>
        <v>0</v>
      </c>
      <c r="I481" s="54">
        <f>SUM(I479:I480)</f>
        <v>0</v>
      </c>
      <c r="J481" s="54">
        <f>SUM(J479:J480)</f>
        <v>0</v>
      </c>
      <c r="K481" s="54">
        <f t="shared" ref="K481:L481" si="183">SUM(K479:K480)</f>
        <v>0</v>
      </c>
      <c r="L481" s="54">
        <f t="shared" si="183"/>
        <v>0</v>
      </c>
    </row>
    <row r="482" spans="1:12" x14ac:dyDescent="0.2">
      <c r="A482" s="28">
        <f>'2014'!A172</f>
        <v>41800</v>
      </c>
      <c r="B482" s="29">
        <f>A482</f>
        <v>41800</v>
      </c>
      <c r="C482" s="26" t="s">
        <v>12</v>
      </c>
      <c r="D482" s="30">
        <f t="shared" si="165"/>
        <v>0</v>
      </c>
      <c r="E482" s="30">
        <v>0</v>
      </c>
      <c r="F482" s="30">
        <v>0</v>
      </c>
      <c r="G482" s="31">
        <f t="shared" si="171"/>
        <v>0</v>
      </c>
      <c r="H482" s="31">
        <f t="shared" si="172"/>
        <v>0</v>
      </c>
      <c r="I482" s="27">
        <v>0</v>
      </c>
      <c r="J482" s="27">
        <v>0</v>
      </c>
      <c r="K482" s="27">
        <v>0</v>
      </c>
      <c r="L482" s="27">
        <v>0</v>
      </c>
    </row>
    <row r="483" spans="1:12" x14ac:dyDescent="0.2">
      <c r="A483" s="32">
        <f>'2014'!A172</f>
        <v>41800</v>
      </c>
      <c r="B483" s="33">
        <f>A483</f>
        <v>41800</v>
      </c>
      <c r="C483" s="37" t="s">
        <v>13</v>
      </c>
      <c r="D483" s="34">
        <f t="shared" si="165"/>
        <v>0</v>
      </c>
      <c r="E483" s="34">
        <f>E484-E482</f>
        <v>0</v>
      </c>
      <c r="F483" s="34">
        <f>F484-F482</f>
        <v>0</v>
      </c>
      <c r="G483" s="35">
        <f t="shared" si="171"/>
        <v>0</v>
      </c>
      <c r="H483" s="35">
        <f t="shared" si="172"/>
        <v>0</v>
      </c>
      <c r="I483" s="36">
        <v>0</v>
      </c>
      <c r="J483" s="36">
        <v>0</v>
      </c>
      <c r="K483" s="36">
        <v>0</v>
      </c>
      <c r="L483" s="36">
        <v>0</v>
      </c>
    </row>
    <row r="484" spans="1:12" x14ac:dyDescent="0.2">
      <c r="A484" s="139" t="s">
        <v>20</v>
      </c>
      <c r="B484" s="139"/>
      <c r="C484" s="139"/>
      <c r="D484" s="7">
        <f t="shared" si="165"/>
        <v>0</v>
      </c>
      <c r="E484" s="7">
        <f>'2014'!G112</f>
        <v>0</v>
      </c>
      <c r="F484" s="7">
        <f>'2014'!H112</f>
        <v>0</v>
      </c>
      <c r="G484" s="53">
        <f t="shared" si="171"/>
        <v>0</v>
      </c>
      <c r="H484" s="53">
        <f t="shared" si="172"/>
        <v>0</v>
      </c>
      <c r="I484" s="54">
        <f>SUM(I482:I483)</f>
        <v>0</v>
      </c>
      <c r="J484" s="54">
        <f>SUM(J482:J483)</f>
        <v>0</v>
      </c>
      <c r="K484" s="54">
        <f t="shared" ref="K484:L484" si="184">SUM(K482:K483)</f>
        <v>0</v>
      </c>
      <c r="L484" s="54">
        <f t="shared" si="184"/>
        <v>0</v>
      </c>
    </row>
    <row r="485" spans="1:12" x14ac:dyDescent="0.2">
      <c r="A485" s="28">
        <f>'2014'!A173</f>
        <v>41801</v>
      </c>
      <c r="B485" s="29">
        <f>A485</f>
        <v>41801</v>
      </c>
      <c r="C485" s="26" t="s">
        <v>12</v>
      </c>
      <c r="D485" s="30">
        <f t="shared" si="165"/>
        <v>0</v>
      </c>
      <c r="E485" s="30">
        <v>0</v>
      </c>
      <c r="F485" s="30">
        <v>0</v>
      </c>
      <c r="G485" s="31">
        <f t="shared" si="171"/>
        <v>0</v>
      </c>
      <c r="H485" s="31">
        <f t="shared" si="172"/>
        <v>0</v>
      </c>
      <c r="I485" s="27">
        <v>0</v>
      </c>
      <c r="J485" s="27">
        <v>0</v>
      </c>
      <c r="K485" s="27">
        <v>0</v>
      </c>
      <c r="L485" s="27">
        <v>0</v>
      </c>
    </row>
    <row r="486" spans="1:12" x14ac:dyDescent="0.2">
      <c r="A486" s="32">
        <f>'2014'!A173</f>
        <v>41801</v>
      </c>
      <c r="B486" s="33">
        <f>A486</f>
        <v>41801</v>
      </c>
      <c r="C486" s="37" t="s">
        <v>13</v>
      </c>
      <c r="D486" s="34">
        <f t="shared" si="165"/>
        <v>0</v>
      </c>
      <c r="E486" s="34">
        <f>E487-E485</f>
        <v>0</v>
      </c>
      <c r="F486" s="34">
        <f>F487-F485</f>
        <v>0</v>
      </c>
      <c r="G486" s="35">
        <f t="shared" si="171"/>
        <v>0</v>
      </c>
      <c r="H486" s="35">
        <f t="shared" si="172"/>
        <v>0</v>
      </c>
      <c r="I486" s="36">
        <v>0</v>
      </c>
      <c r="J486" s="36">
        <v>0</v>
      </c>
      <c r="K486" s="36">
        <v>0</v>
      </c>
      <c r="L486" s="36">
        <v>0</v>
      </c>
    </row>
    <row r="487" spans="1:12" x14ac:dyDescent="0.2">
      <c r="A487" s="139" t="s">
        <v>20</v>
      </c>
      <c r="B487" s="139"/>
      <c r="C487" s="139"/>
      <c r="D487" s="7">
        <f t="shared" si="165"/>
        <v>0</v>
      </c>
      <c r="E487" s="7">
        <f>'2014'!G115</f>
        <v>0</v>
      </c>
      <c r="F487" s="7">
        <f>'2014'!H115</f>
        <v>0</v>
      </c>
      <c r="G487" s="53">
        <f t="shared" si="171"/>
        <v>0</v>
      </c>
      <c r="H487" s="53">
        <f t="shared" si="172"/>
        <v>0</v>
      </c>
      <c r="I487" s="54">
        <f>SUM(I485:I486)</f>
        <v>0</v>
      </c>
      <c r="J487" s="54">
        <f>SUM(J485:J486)</f>
        <v>0</v>
      </c>
      <c r="K487" s="54">
        <f t="shared" ref="K487:L487" si="185">SUM(K485:K486)</f>
        <v>0</v>
      </c>
      <c r="L487" s="54">
        <f t="shared" si="185"/>
        <v>0</v>
      </c>
    </row>
    <row r="488" spans="1:12" x14ac:dyDescent="0.2">
      <c r="A488" s="28">
        <f>'2014'!A174</f>
        <v>41802</v>
      </c>
      <c r="B488" s="29">
        <f>A488</f>
        <v>41802</v>
      </c>
      <c r="C488" s="26" t="s">
        <v>12</v>
      </c>
      <c r="D488" s="30">
        <f t="shared" si="165"/>
        <v>0</v>
      </c>
      <c r="E488" s="30">
        <v>0</v>
      </c>
      <c r="F488" s="30">
        <v>0</v>
      </c>
      <c r="G488" s="31">
        <f t="shared" si="171"/>
        <v>0</v>
      </c>
      <c r="H488" s="31">
        <f t="shared" si="172"/>
        <v>0</v>
      </c>
      <c r="I488" s="27">
        <v>0</v>
      </c>
      <c r="J488" s="27">
        <v>0</v>
      </c>
      <c r="K488" s="27">
        <v>0</v>
      </c>
      <c r="L488" s="27">
        <v>0</v>
      </c>
    </row>
    <row r="489" spans="1:12" x14ac:dyDescent="0.2">
      <c r="A489" s="32">
        <f>'2014'!A174</f>
        <v>41802</v>
      </c>
      <c r="B489" s="33">
        <f>A489</f>
        <v>41802</v>
      </c>
      <c r="C489" s="37" t="s">
        <v>13</v>
      </c>
      <c r="D489" s="34">
        <f t="shared" si="165"/>
        <v>0</v>
      </c>
      <c r="E489" s="34">
        <f>E490-E488</f>
        <v>0</v>
      </c>
      <c r="F489" s="34">
        <f>F490-F488</f>
        <v>0</v>
      </c>
      <c r="G489" s="35">
        <f t="shared" si="171"/>
        <v>0</v>
      </c>
      <c r="H489" s="35">
        <f t="shared" si="172"/>
        <v>0</v>
      </c>
      <c r="I489" s="36">
        <v>0</v>
      </c>
      <c r="J489" s="36">
        <v>0</v>
      </c>
      <c r="K489" s="36">
        <v>0</v>
      </c>
      <c r="L489" s="36">
        <v>0</v>
      </c>
    </row>
    <row r="490" spans="1:12" x14ac:dyDescent="0.2">
      <c r="A490" s="139" t="s">
        <v>20</v>
      </c>
      <c r="B490" s="139"/>
      <c r="C490" s="139"/>
      <c r="D490" s="7">
        <f t="shared" si="165"/>
        <v>0</v>
      </c>
      <c r="E490" s="7">
        <f>'2014'!G118</f>
        <v>0</v>
      </c>
      <c r="F490" s="7">
        <f>'2014'!H118</f>
        <v>0</v>
      </c>
      <c r="G490" s="53">
        <f t="shared" si="171"/>
        <v>0</v>
      </c>
      <c r="H490" s="53">
        <f t="shared" si="172"/>
        <v>0</v>
      </c>
      <c r="I490" s="54">
        <f>SUM(I488:I489)</f>
        <v>0</v>
      </c>
      <c r="J490" s="54">
        <f>SUM(J488:J489)</f>
        <v>0</v>
      </c>
      <c r="K490" s="54">
        <f t="shared" ref="K490:L490" si="186">SUM(K488:K489)</f>
        <v>0</v>
      </c>
      <c r="L490" s="54">
        <f t="shared" si="186"/>
        <v>0</v>
      </c>
    </row>
    <row r="491" spans="1:12" x14ac:dyDescent="0.2">
      <c r="A491" s="28">
        <f>'2014'!A175</f>
        <v>41803</v>
      </c>
      <c r="B491" s="29">
        <f>A491</f>
        <v>41803</v>
      </c>
      <c r="C491" s="26" t="s">
        <v>12</v>
      </c>
      <c r="D491" s="30">
        <f t="shared" si="165"/>
        <v>0</v>
      </c>
      <c r="E491" s="30">
        <v>0</v>
      </c>
      <c r="F491" s="30">
        <v>0</v>
      </c>
      <c r="G491" s="31">
        <f t="shared" si="171"/>
        <v>0</v>
      </c>
      <c r="H491" s="31">
        <f t="shared" si="172"/>
        <v>0</v>
      </c>
      <c r="I491" s="27">
        <v>0</v>
      </c>
      <c r="J491" s="27">
        <v>0</v>
      </c>
      <c r="K491" s="27">
        <v>0</v>
      </c>
      <c r="L491" s="27">
        <v>0</v>
      </c>
    </row>
    <row r="492" spans="1:12" x14ac:dyDescent="0.2">
      <c r="A492" s="32">
        <f>'2014'!A175</f>
        <v>41803</v>
      </c>
      <c r="B492" s="33">
        <f>A492</f>
        <v>41803</v>
      </c>
      <c r="C492" s="37" t="s">
        <v>13</v>
      </c>
      <c r="D492" s="34">
        <f t="shared" si="165"/>
        <v>0</v>
      </c>
      <c r="E492" s="34">
        <f>E493-E491</f>
        <v>0</v>
      </c>
      <c r="F492" s="34">
        <f>F493-F491</f>
        <v>0</v>
      </c>
      <c r="G492" s="35">
        <f t="shared" si="171"/>
        <v>0</v>
      </c>
      <c r="H492" s="35">
        <f t="shared" si="172"/>
        <v>0</v>
      </c>
      <c r="I492" s="36">
        <v>0</v>
      </c>
      <c r="J492" s="36">
        <v>0</v>
      </c>
      <c r="K492" s="36">
        <v>0</v>
      </c>
      <c r="L492" s="36">
        <v>0</v>
      </c>
    </row>
    <row r="493" spans="1:12" x14ac:dyDescent="0.2">
      <c r="A493" s="139" t="s">
        <v>20</v>
      </c>
      <c r="B493" s="139"/>
      <c r="C493" s="139"/>
      <c r="D493" s="7">
        <f t="shared" si="165"/>
        <v>0</v>
      </c>
      <c r="E493" s="7">
        <f>'2014'!G121</f>
        <v>0</v>
      </c>
      <c r="F493" s="7">
        <f>'2014'!H121</f>
        <v>0</v>
      </c>
      <c r="G493" s="53">
        <f t="shared" si="171"/>
        <v>0</v>
      </c>
      <c r="H493" s="53">
        <f t="shared" si="172"/>
        <v>0</v>
      </c>
      <c r="I493" s="54">
        <f>SUM(I491:I492)</f>
        <v>0</v>
      </c>
      <c r="J493" s="54">
        <f>SUM(J491:J492)</f>
        <v>0</v>
      </c>
      <c r="K493" s="54">
        <f t="shared" ref="K493:L493" si="187">SUM(K491:K492)</f>
        <v>0</v>
      </c>
      <c r="L493" s="54">
        <f t="shared" si="187"/>
        <v>0</v>
      </c>
    </row>
    <row r="494" spans="1:12" x14ac:dyDescent="0.2">
      <c r="A494" s="28">
        <f>'2014'!A176</f>
        <v>41804</v>
      </c>
      <c r="B494" s="29">
        <f>A494</f>
        <v>41804</v>
      </c>
      <c r="C494" s="26" t="s">
        <v>12</v>
      </c>
      <c r="D494" s="30">
        <f t="shared" si="165"/>
        <v>0</v>
      </c>
      <c r="E494" s="30">
        <v>0</v>
      </c>
      <c r="F494" s="30">
        <v>0</v>
      </c>
      <c r="G494" s="31">
        <f t="shared" si="171"/>
        <v>0</v>
      </c>
      <c r="H494" s="31">
        <f t="shared" si="172"/>
        <v>0</v>
      </c>
      <c r="I494" s="27">
        <v>0</v>
      </c>
      <c r="J494" s="27">
        <v>0</v>
      </c>
      <c r="K494" s="27">
        <v>0</v>
      </c>
      <c r="L494" s="27">
        <v>0</v>
      </c>
    </row>
    <row r="495" spans="1:12" x14ac:dyDescent="0.2">
      <c r="A495" s="32">
        <f>'2014'!A176</f>
        <v>41804</v>
      </c>
      <c r="B495" s="33">
        <f>A495</f>
        <v>41804</v>
      </c>
      <c r="C495" s="37" t="s">
        <v>13</v>
      </c>
      <c r="D495" s="34">
        <f t="shared" si="165"/>
        <v>0</v>
      </c>
      <c r="E495" s="34">
        <f>E496-E494</f>
        <v>0</v>
      </c>
      <c r="F495" s="34">
        <f>F496-F494</f>
        <v>0</v>
      </c>
      <c r="G495" s="35">
        <f t="shared" si="171"/>
        <v>0</v>
      </c>
      <c r="H495" s="35">
        <f t="shared" si="172"/>
        <v>0</v>
      </c>
      <c r="I495" s="36">
        <v>0</v>
      </c>
      <c r="J495" s="36">
        <v>0</v>
      </c>
      <c r="K495" s="36">
        <v>0</v>
      </c>
      <c r="L495" s="36">
        <v>0</v>
      </c>
    </row>
    <row r="496" spans="1:12" x14ac:dyDescent="0.2">
      <c r="A496" s="139" t="s">
        <v>20</v>
      </c>
      <c r="B496" s="139"/>
      <c r="C496" s="139"/>
      <c r="D496" s="7">
        <f t="shared" si="165"/>
        <v>0</v>
      </c>
      <c r="E496" s="7">
        <f>'2014'!G124</f>
        <v>0</v>
      </c>
      <c r="F496" s="7">
        <f>'2014'!H124</f>
        <v>0</v>
      </c>
      <c r="G496" s="53">
        <f t="shared" si="171"/>
        <v>0</v>
      </c>
      <c r="H496" s="53">
        <f t="shared" si="172"/>
        <v>0</v>
      </c>
      <c r="I496" s="54">
        <f>SUM(I494:I495)</f>
        <v>0</v>
      </c>
      <c r="J496" s="54">
        <f>SUM(J494:J495)</f>
        <v>0</v>
      </c>
      <c r="K496" s="54">
        <f t="shared" ref="K496:L496" si="188">SUM(K494:K495)</f>
        <v>0</v>
      </c>
      <c r="L496" s="54">
        <f t="shared" si="188"/>
        <v>0</v>
      </c>
    </row>
    <row r="497" spans="1:12" x14ac:dyDescent="0.2">
      <c r="A497" s="28">
        <f>'2014'!A177</f>
        <v>41805</v>
      </c>
      <c r="B497" s="29">
        <f>A497</f>
        <v>41805</v>
      </c>
      <c r="C497" s="26" t="s">
        <v>12</v>
      </c>
      <c r="D497" s="30">
        <f t="shared" si="165"/>
        <v>0</v>
      </c>
      <c r="E497" s="30">
        <v>0</v>
      </c>
      <c r="F497" s="30">
        <v>0</v>
      </c>
      <c r="G497" s="31">
        <f t="shared" si="171"/>
        <v>0</v>
      </c>
      <c r="H497" s="31">
        <f t="shared" si="172"/>
        <v>0</v>
      </c>
      <c r="I497" s="27">
        <v>0</v>
      </c>
      <c r="J497" s="27">
        <v>0</v>
      </c>
      <c r="K497" s="27">
        <v>0</v>
      </c>
      <c r="L497" s="27">
        <v>0</v>
      </c>
    </row>
    <row r="498" spans="1:12" x14ac:dyDescent="0.2">
      <c r="A498" s="32">
        <f>'2014'!A177</f>
        <v>41805</v>
      </c>
      <c r="B498" s="33">
        <f>A498</f>
        <v>41805</v>
      </c>
      <c r="C498" s="37" t="s">
        <v>13</v>
      </c>
      <c r="D498" s="34">
        <f t="shared" ref="D498:D561" si="189">E498+F498</f>
        <v>0</v>
      </c>
      <c r="E498" s="34">
        <f>E499-E497</f>
        <v>0</v>
      </c>
      <c r="F498" s="34">
        <f>F499-F497</f>
        <v>0</v>
      </c>
      <c r="G498" s="35">
        <f t="shared" si="171"/>
        <v>0</v>
      </c>
      <c r="H498" s="35">
        <f t="shared" si="172"/>
        <v>0</v>
      </c>
      <c r="I498" s="36">
        <v>0</v>
      </c>
      <c r="J498" s="36">
        <v>0</v>
      </c>
      <c r="K498" s="36">
        <v>0</v>
      </c>
      <c r="L498" s="36">
        <v>0</v>
      </c>
    </row>
    <row r="499" spans="1:12" x14ac:dyDescent="0.2">
      <c r="A499" s="139" t="s">
        <v>20</v>
      </c>
      <c r="B499" s="139"/>
      <c r="C499" s="139"/>
      <c r="D499" s="7">
        <f t="shared" si="189"/>
        <v>0</v>
      </c>
      <c r="E499" s="7">
        <f>'2014'!G127</f>
        <v>0</v>
      </c>
      <c r="F499" s="7">
        <f>'2014'!H127</f>
        <v>0</v>
      </c>
      <c r="G499" s="53">
        <f t="shared" si="171"/>
        <v>0</v>
      </c>
      <c r="H499" s="53">
        <f t="shared" si="172"/>
        <v>0</v>
      </c>
      <c r="I499" s="54">
        <f>SUM(I497:I498)</f>
        <v>0</v>
      </c>
      <c r="J499" s="54">
        <f>SUM(J497:J498)</f>
        <v>0</v>
      </c>
      <c r="K499" s="54">
        <f t="shared" ref="K499:L499" si="190">SUM(K497:K498)</f>
        <v>0</v>
      </c>
      <c r="L499" s="54">
        <f t="shared" si="190"/>
        <v>0</v>
      </c>
    </row>
    <row r="500" spans="1:12" x14ac:dyDescent="0.2">
      <c r="A500" s="28">
        <f>'2014'!A178</f>
        <v>41806</v>
      </c>
      <c r="B500" s="29">
        <f>A500</f>
        <v>41806</v>
      </c>
      <c r="C500" s="26" t="s">
        <v>12</v>
      </c>
      <c r="D500" s="30">
        <f t="shared" si="189"/>
        <v>0</v>
      </c>
      <c r="E500" s="30">
        <v>0</v>
      </c>
      <c r="F500" s="30">
        <v>0</v>
      </c>
      <c r="G500" s="31">
        <f t="shared" si="171"/>
        <v>0</v>
      </c>
      <c r="H500" s="31">
        <f t="shared" si="172"/>
        <v>0</v>
      </c>
      <c r="I500" s="27">
        <v>0</v>
      </c>
      <c r="J500" s="27">
        <v>0</v>
      </c>
      <c r="K500" s="27">
        <v>0</v>
      </c>
      <c r="L500" s="27">
        <v>0</v>
      </c>
    </row>
    <row r="501" spans="1:12" x14ac:dyDescent="0.2">
      <c r="A501" s="32">
        <f>'2014'!A178</f>
        <v>41806</v>
      </c>
      <c r="B501" s="33">
        <f>A501</f>
        <v>41806</v>
      </c>
      <c r="C501" s="37" t="s">
        <v>13</v>
      </c>
      <c r="D501" s="34">
        <f t="shared" si="189"/>
        <v>0</v>
      </c>
      <c r="E501" s="34">
        <f>E502-E500</f>
        <v>0</v>
      </c>
      <c r="F501" s="34">
        <f>F502-F500</f>
        <v>0</v>
      </c>
      <c r="G501" s="35">
        <f t="shared" si="171"/>
        <v>0</v>
      </c>
      <c r="H501" s="35">
        <f t="shared" si="172"/>
        <v>0</v>
      </c>
      <c r="I501" s="36">
        <v>0</v>
      </c>
      <c r="J501" s="36">
        <v>0</v>
      </c>
      <c r="K501" s="36">
        <v>0</v>
      </c>
      <c r="L501" s="36">
        <v>0</v>
      </c>
    </row>
    <row r="502" spans="1:12" x14ac:dyDescent="0.2">
      <c r="A502" s="139" t="s">
        <v>20</v>
      </c>
      <c r="B502" s="139"/>
      <c r="C502" s="139"/>
      <c r="D502" s="7">
        <f t="shared" si="189"/>
        <v>0</v>
      </c>
      <c r="E502" s="7">
        <f>'2014'!G129</f>
        <v>0</v>
      </c>
      <c r="F502" s="7">
        <f>'2014'!H129</f>
        <v>0</v>
      </c>
      <c r="G502" s="53">
        <f t="shared" si="171"/>
        <v>0</v>
      </c>
      <c r="H502" s="53">
        <f t="shared" si="172"/>
        <v>0</v>
      </c>
      <c r="I502" s="54">
        <f>SUM(I500:I501)</f>
        <v>0</v>
      </c>
      <c r="J502" s="54">
        <f>SUM(J500:J501)</f>
        <v>0</v>
      </c>
      <c r="K502" s="54">
        <f t="shared" ref="K502:L502" si="191">SUM(K500:K501)</f>
        <v>0</v>
      </c>
      <c r="L502" s="54">
        <f t="shared" si="191"/>
        <v>0</v>
      </c>
    </row>
    <row r="503" spans="1:12" x14ac:dyDescent="0.2">
      <c r="A503" s="28">
        <f>'2014'!A179</f>
        <v>41807</v>
      </c>
      <c r="B503" s="29">
        <f>A503</f>
        <v>41807</v>
      </c>
      <c r="C503" s="26" t="s">
        <v>12</v>
      </c>
      <c r="D503" s="30">
        <f t="shared" si="189"/>
        <v>0</v>
      </c>
      <c r="E503" s="30">
        <v>0</v>
      </c>
      <c r="F503" s="30">
        <v>0</v>
      </c>
      <c r="G503" s="31">
        <f t="shared" si="171"/>
        <v>0</v>
      </c>
      <c r="H503" s="31">
        <f t="shared" si="172"/>
        <v>0</v>
      </c>
      <c r="I503" s="27">
        <v>0</v>
      </c>
      <c r="J503" s="27">
        <v>0</v>
      </c>
      <c r="K503" s="27">
        <v>0</v>
      </c>
      <c r="L503" s="27">
        <v>0</v>
      </c>
    </row>
    <row r="504" spans="1:12" x14ac:dyDescent="0.2">
      <c r="A504" s="32">
        <f>'2014'!A179</f>
        <v>41807</v>
      </c>
      <c r="B504" s="33">
        <f>A504</f>
        <v>41807</v>
      </c>
      <c r="C504" s="37" t="s">
        <v>13</v>
      </c>
      <c r="D504" s="34">
        <f t="shared" si="189"/>
        <v>0</v>
      </c>
      <c r="E504" s="34">
        <f>E505-E503</f>
        <v>0</v>
      </c>
      <c r="F504" s="34">
        <f>F505-F503</f>
        <v>0</v>
      </c>
      <c r="G504" s="35">
        <f t="shared" si="171"/>
        <v>0</v>
      </c>
      <c r="H504" s="35">
        <f t="shared" si="172"/>
        <v>0</v>
      </c>
      <c r="I504" s="36">
        <v>0</v>
      </c>
      <c r="J504" s="36">
        <v>0</v>
      </c>
      <c r="K504" s="36">
        <v>0</v>
      </c>
      <c r="L504" s="36">
        <v>0</v>
      </c>
    </row>
    <row r="505" spans="1:12" x14ac:dyDescent="0.2">
      <c r="A505" s="139" t="s">
        <v>20</v>
      </c>
      <c r="B505" s="139"/>
      <c r="C505" s="139"/>
      <c r="D505" s="7">
        <f t="shared" si="189"/>
        <v>0</v>
      </c>
      <c r="E505" s="7">
        <f>'2014'!G132</f>
        <v>0</v>
      </c>
      <c r="F505" s="7">
        <f>'2014'!H132</f>
        <v>0</v>
      </c>
      <c r="G505" s="53">
        <f t="shared" si="171"/>
        <v>0</v>
      </c>
      <c r="H505" s="53">
        <f t="shared" si="172"/>
        <v>0</v>
      </c>
      <c r="I505" s="54">
        <f>SUM(I503:I504)</f>
        <v>0</v>
      </c>
      <c r="J505" s="54">
        <f>SUM(J503:J504)</f>
        <v>0</v>
      </c>
      <c r="K505" s="54">
        <f t="shared" ref="K505:L505" si="192">SUM(K503:K504)</f>
        <v>0</v>
      </c>
      <c r="L505" s="54">
        <f t="shared" si="192"/>
        <v>0</v>
      </c>
    </row>
    <row r="506" spans="1:12" x14ac:dyDescent="0.2">
      <c r="A506" s="28">
        <f>'2014'!A180</f>
        <v>41808</v>
      </c>
      <c r="B506" s="29">
        <f>A506</f>
        <v>41808</v>
      </c>
      <c r="C506" s="26" t="s">
        <v>12</v>
      </c>
      <c r="D506" s="30">
        <f t="shared" si="189"/>
        <v>0</v>
      </c>
      <c r="E506" s="30">
        <v>0</v>
      </c>
      <c r="F506" s="30">
        <v>0</v>
      </c>
      <c r="G506" s="31">
        <f t="shared" si="171"/>
        <v>0</v>
      </c>
      <c r="H506" s="31">
        <f t="shared" si="172"/>
        <v>0</v>
      </c>
      <c r="I506" s="27">
        <v>0</v>
      </c>
      <c r="J506" s="27">
        <v>0</v>
      </c>
      <c r="K506" s="27">
        <v>0</v>
      </c>
      <c r="L506" s="27">
        <v>0</v>
      </c>
    </row>
    <row r="507" spans="1:12" x14ac:dyDescent="0.2">
      <c r="A507" s="32">
        <f>'2014'!A180</f>
        <v>41808</v>
      </c>
      <c r="B507" s="33">
        <f>A507</f>
        <v>41808</v>
      </c>
      <c r="C507" s="37" t="s">
        <v>13</v>
      </c>
      <c r="D507" s="34">
        <f t="shared" si="189"/>
        <v>0</v>
      </c>
      <c r="E507" s="34">
        <f>E508-E506</f>
        <v>0</v>
      </c>
      <c r="F507" s="34">
        <f>F508-F506</f>
        <v>0</v>
      </c>
      <c r="G507" s="35">
        <f t="shared" si="171"/>
        <v>0</v>
      </c>
      <c r="H507" s="35">
        <f t="shared" si="172"/>
        <v>0</v>
      </c>
      <c r="I507" s="36">
        <v>0</v>
      </c>
      <c r="J507" s="36">
        <v>0</v>
      </c>
      <c r="K507" s="36">
        <v>0</v>
      </c>
      <c r="L507" s="36">
        <v>0</v>
      </c>
    </row>
    <row r="508" spans="1:12" x14ac:dyDescent="0.2">
      <c r="A508" s="139" t="s">
        <v>20</v>
      </c>
      <c r="B508" s="139"/>
      <c r="C508" s="139"/>
      <c r="D508" s="7">
        <f t="shared" si="189"/>
        <v>0</v>
      </c>
      <c r="E508" s="7">
        <f>'2014'!G135</f>
        <v>0</v>
      </c>
      <c r="F508" s="7">
        <f>'2014'!H135</f>
        <v>0</v>
      </c>
      <c r="G508" s="53">
        <f t="shared" si="171"/>
        <v>0</v>
      </c>
      <c r="H508" s="53">
        <f t="shared" si="172"/>
        <v>0</v>
      </c>
      <c r="I508" s="54">
        <f>SUM(I506:I507)</f>
        <v>0</v>
      </c>
      <c r="J508" s="54">
        <f>SUM(J506:J507)</f>
        <v>0</v>
      </c>
      <c r="K508" s="54">
        <f t="shared" ref="K508:L508" si="193">SUM(K506:K507)</f>
        <v>0</v>
      </c>
      <c r="L508" s="54">
        <f t="shared" si="193"/>
        <v>0</v>
      </c>
    </row>
    <row r="509" spans="1:12" x14ac:dyDescent="0.2">
      <c r="A509" s="28">
        <f>'2014'!A181</f>
        <v>41809</v>
      </c>
      <c r="B509" s="29">
        <f>A509</f>
        <v>41809</v>
      </c>
      <c r="C509" s="26" t="s">
        <v>12</v>
      </c>
      <c r="D509" s="30">
        <f t="shared" si="189"/>
        <v>0</v>
      </c>
      <c r="E509" s="30">
        <v>0</v>
      </c>
      <c r="F509" s="30">
        <v>0</v>
      </c>
      <c r="G509" s="31">
        <f t="shared" si="171"/>
        <v>0</v>
      </c>
      <c r="H509" s="31">
        <f t="shared" si="172"/>
        <v>0</v>
      </c>
      <c r="I509" s="27">
        <v>0</v>
      </c>
      <c r="J509" s="27">
        <v>0</v>
      </c>
      <c r="K509" s="27">
        <v>0</v>
      </c>
      <c r="L509" s="27">
        <v>0</v>
      </c>
    </row>
    <row r="510" spans="1:12" x14ac:dyDescent="0.2">
      <c r="A510" s="32">
        <f>'2014'!A181</f>
        <v>41809</v>
      </c>
      <c r="B510" s="33">
        <f>A510</f>
        <v>41809</v>
      </c>
      <c r="C510" s="37" t="s">
        <v>13</v>
      </c>
      <c r="D510" s="34">
        <f t="shared" si="189"/>
        <v>0</v>
      </c>
      <c r="E510" s="34">
        <f>E511-E509</f>
        <v>0</v>
      </c>
      <c r="F510" s="34">
        <f>F511-F509</f>
        <v>0</v>
      </c>
      <c r="G510" s="35">
        <f t="shared" si="171"/>
        <v>0</v>
      </c>
      <c r="H510" s="35">
        <f t="shared" si="172"/>
        <v>0</v>
      </c>
      <c r="I510" s="36">
        <v>0</v>
      </c>
      <c r="J510" s="36">
        <v>0</v>
      </c>
      <c r="K510" s="36">
        <v>0</v>
      </c>
      <c r="L510" s="36">
        <v>0</v>
      </c>
    </row>
    <row r="511" spans="1:12" x14ac:dyDescent="0.2">
      <c r="A511" s="139" t="s">
        <v>20</v>
      </c>
      <c r="B511" s="139"/>
      <c r="C511" s="139"/>
      <c r="D511" s="7">
        <f t="shared" si="189"/>
        <v>0</v>
      </c>
      <c r="E511" s="7">
        <f>'2014'!G138</f>
        <v>0</v>
      </c>
      <c r="F511" s="7">
        <f>'2014'!H138</f>
        <v>0</v>
      </c>
      <c r="G511" s="53">
        <f t="shared" si="171"/>
        <v>0</v>
      </c>
      <c r="H511" s="53">
        <f t="shared" si="172"/>
        <v>0</v>
      </c>
      <c r="I511" s="54">
        <f>SUM(I509:I510)</f>
        <v>0</v>
      </c>
      <c r="J511" s="54">
        <f>SUM(J509:J510)</f>
        <v>0</v>
      </c>
      <c r="K511" s="54">
        <f t="shared" ref="K511:L511" si="194">SUM(K509:K510)</f>
        <v>0</v>
      </c>
      <c r="L511" s="54">
        <f t="shared" si="194"/>
        <v>0</v>
      </c>
    </row>
    <row r="512" spans="1:12" x14ac:dyDescent="0.2">
      <c r="A512" s="28">
        <f>'2014'!A182</f>
        <v>41810</v>
      </c>
      <c r="B512" s="29">
        <f>A512</f>
        <v>41810</v>
      </c>
      <c r="C512" s="26" t="s">
        <v>12</v>
      </c>
      <c r="D512" s="30">
        <f t="shared" si="189"/>
        <v>0</v>
      </c>
      <c r="E512" s="30">
        <v>0</v>
      </c>
      <c r="F512" s="30">
        <v>0</v>
      </c>
      <c r="G512" s="31">
        <f t="shared" si="171"/>
        <v>0</v>
      </c>
      <c r="H512" s="31">
        <f t="shared" si="172"/>
        <v>0</v>
      </c>
      <c r="I512" s="27">
        <v>0</v>
      </c>
      <c r="J512" s="27">
        <v>0</v>
      </c>
      <c r="K512" s="27">
        <v>0</v>
      </c>
      <c r="L512" s="27">
        <v>0</v>
      </c>
    </row>
    <row r="513" spans="1:12" x14ac:dyDescent="0.2">
      <c r="A513" s="32">
        <f>'2014'!A182</f>
        <v>41810</v>
      </c>
      <c r="B513" s="33">
        <f>A513</f>
        <v>41810</v>
      </c>
      <c r="C513" s="37" t="s">
        <v>13</v>
      </c>
      <c r="D513" s="34">
        <f t="shared" si="189"/>
        <v>0</v>
      </c>
      <c r="E513" s="34">
        <f>E514-E512</f>
        <v>0</v>
      </c>
      <c r="F513" s="34">
        <f>F514-F512</f>
        <v>0</v>
      </c>
      <c r="G513" s="35">
        <f t="shared" si="171"/>
        <v>0</v>
      </c>
      <c r="H513" s="35">
        <f t="shared" si="172"/>
        <v>0</v>
      </c>
      <c r="I513" s="36">
        <v>0</v>
      </c>
      <c r="J513" s="36">
        <v>0</v>
      </c>
      <c r="K513" s="36">
        <v>0</v>
      </c>
      <c r="L513" s="36">
        <v>0</v>
      </c>
    </row>
    <row r="514" spans="1:12" x14ac:dyDescent="0.2">
      <c r="A514" s="139" t="s">
        <v>20</v>
      </c>
      <c r="B514" s="139"/>
      <c r="C514" s="139"/>
      <c r="D514" s="7">
        <f t="shared" si="189"/>
        <v>0</v>
      </c>
      <c r="E514" s="7">
        <f>'2014'!G141</f>
        <v>0</v>
      </c>
      <c r="F514" s="7">
        <f>'2014'!H141</f>
        <v>0</v>
      </c>
      <c r="G514" s="53">
        <f t="shared" ref="G514:G577" si="195">IF(E514=0,0,E514/D514)</f>
        <v>0</v>
      </c>
      <c r="H514" s="53">
        <f t="shared" ref="H514:H577" si="196">IF(F514=0,0,F514/D514)</f>
        <v>0</v>
      </c>
      <c r="I514" s="54">
        <f>SUM(I512:I513)</f>
        <v>0</v>
      </c>
      <c r="J514" s="54">
        <f>SUM(J512:J513)</f>
        <v>0</v>
      </c>
      <c r="K514" s="54">
        <f t="shared" ref="K514:L514" si="197">SUM(K512:K513)</f>
        <v>0</v>
      </c>
      <c r="L514" s="54">
        <f t="shared" si="197"/>
        <v>0</v>
      </c>
    </row>
    <row r="515" spans="1:12" x14ac:dyDescent="0.2">
      <c r="A515" s="28">
        <f>'2014'!A183</f>
        <v>41811</v>
      </c>
      <c r="B515" s="29">
        <f>A515</f>
        <v>41811</v>
      </c>
      <c r="C515" s="26" t="s">
        <v>12</v>
      </c>
      <c r="D515" s="30">
        <f t="shared" si="189"/>
        <v>0</v>
      </c>
      <c r="E515" s="30">
        <v>0</v>
      </c>
      <c r="F515" s="30">
        <v>0</v>
      </c>
      <c r="G515" s="31">
        <f t="shared" si="195"/>
        <v>0</v>
      </c>
      <c r="H515" s="31">
        <f t="shared" si="196"/>
        <v>0</v>
      </c>
      <c r="I515" s="27">
        <v>0</v>
      </c>
      <c r="J515" s="27">
        <v>0</v>
      </c>
      <c r="K515" s="27">
        <v>0</v>
      </c>
      <c r="L515" s="27">
        <v>0</v>
      </c>
    </row>
    <row r="516" spans="1:12" x14ac:dyDescent="0.2">
      <c r="A516" s="32">
        <f>'2014'!A183</f>
        <v>41811</v>
      </c>
      <c r="B516" s="33">
        <f>A516</f>
        <v>41811</v>
      </c>
      <c r="C516" s="37" t="s">
        <v>13</v>
      </c>
      <c r="D516" s="34">
        <f t="shared" si="189"/>
        <v>0</v>
      </c>
      <c r="E516" s="34">
        <f>E517-E515</f>
        <v>0</v>
      </c>
      <c r="F516" s="34">
        <f>F517-F515</f>
        <v>0</v>
      </c>
      <c r="G516" s="35">
        <f t="shared" si="195"/>
        <v>0</v>
      </c>
      <c r="H516" s="35">
        <f t="shared" si="196"/>
        <v>0</v>
      </c>
      <c r="I516" s="36">
        <v>0</v>
      </c>
      <c r="J516" s="36">
        <v>0</v>
      </c>
      <c r="K516" s="36">
        <v>0</v>
      </c>
      <c r="L516" s="36">
        <v>0</v>
      </c>
    </row>
    <row r="517" spans="1:12" x14ac:dyDescent="0.2">
      <c r="A517" s="139" t="s">
        <v>20</v>
      </c>
      <c r="B517" s="139"/>
      <c r="C517" s="139"/>
      <c r="D517" s="7">
        <f t="shared" si="189"/>
        <v>0</v>
      </c>
      <c r="E517" s="7">
        <f>'2014'!G144</f>
        <v>0</v>
      </c>
      <c r="F517" s="7">
        <f>'2014'!H144</f>
        <v>0</v>
      </c>
      <c r="G517" s="53">
        <f t="shared" si="195"/>
        <v>0</v>
      </c>
      <c r="H517" s="53">
        <f t="shared" si="196"/>
        <v>0</v>
      </c>
      <c r="I517" s="54">
        <f>SUM(I515:I516)</f>
        <v>0</v>
      </c>
      <c r="J517" s="54">
        <f>SUM(J515:J516)</f>
        <v>0</v>
      </c>
      <c r="K517" s="54">
        <f t="shared" ref="K517:L517" si="198">SUM(K515:K516)</f>
        <v>0</v>
      </c>
      <c r="L517" s="54">
        <f t="shared" si="198"/>
        <v>0</v>
      </c>
    </row>
    <row r="518" spans="1:12" x14ac:dyDescent="0.2">
      <c r="A518" s="28">
        <f>'2014'!A184</f>
        <v>41812</v>
      </c>
      <c r="B518" s="29">
        <f>A518</f>
        <v>41812</v>
      </c>
      <c r="C518" s="26" t="s">
        <v>12</v>
      </c>
      <c r="D518" s="30">
        <f t="shared" si="189"/>
        <v>0</v>
      </c>
      <c r="E518" s="30">
        <v>0</v>
      </c>
      <c r="F518" s="30">
        <v>0</v>
      </c>
      <c r="G518" s="31">
        <f t="shared" si="195"/>
        <v>0</v>
      </c>
      <c r="H518" s="31">
        <f t="shared" si="196"/>
        <v>0</v>
      </c>
      <c r="I518" s="27">
        <v>0</v>
      </c>
      <c r="J518" s="27">
        <v>0</v>
      </c>
      <c r="K518" s="27">
        <v>0</v>
      </c>
      <c r="L518" s="27">
        <v>0</v>
      </c>
    </row>
    <row r="519" spans="1:12" x14ac:dyDescent="0.2">
      <c r="A519" s="32">
        <f>'2014'!A184</f>
        <v>41812</v>
      </c>
      <c r="B519" s="33">
        <f>A519</f>
        <v>41812</v>
      </c>
      <c r="C519" s="37" t="s">
        <v>13</v>
      </c>
      <c r="D519" s="34">
        <f t="shared" si="189"/>
        <v>0</v>
      </c>
      <c r="E519" s="34">
        <f>E520-E518</f>
        <v>0</v>
      </c>
      <c r="F519" s="34">
        <f>F520-F518</f>
        <v>0</v>
      </c>
      <c r="G519" s="35">
        <f t="shared" si="195"/>
        <v>0</v>
      </c>
      <c r="H519" s="35">
        <f t="shared" si="196"/>
        <v>0</v>
      </c>
      <c r="I519" s="36">
        <v>0</v>
      </c>
      <c r="J519" s="36">
        <v>0</v>
      </c>
      <c r="K519" s="36">
        <v>0</v>
      </c>
      <c r="L519" s="36">
        <v>0</v>
      </c>
    </row>
    <row r="520" spans="1:12" x14ac:dyDescent="0.2">
      <c r="A520" s="139" t="s">
        <v>20</v>
      </c>
      <c r="B520" s="139"/>
      <c r="C520" s="139"/>
      <c r="D520" s="7">
        <f t="shared" si="189"/>
        <v>0</v>
      </c>
      <c r="E520" s="7">
        <f>'2014'!G147</f>
        <v>0</v>
      </c>
      <c r="F520" s="7">
        <f>'2014'!H147</f>
        <v>0</v>
      </c>
      <c r="G520" s="53">
        <f t="shared" si="195"/>
        <v>0</v>
      </c>
      <c r="H520" s="53">
        <f t="shared" si="196"/>
        <v>0</v>
      </c>
      <c r="I520" s="54">
        <f>SUM(I518:I519)</f>
        <v>0</v>
      </c>
      <c r="J520" s="54">
        <f>SUM(J518:J519)</f>
        <v>0</v>
      </c>
      <c r="K520" s="54">
        <f t="shared" ref="K520:L520" si="199">SUM(K518:K519)</f>
        <v>0</v>
      </c>
      <c r="L520" s="54">
        <f t="shared" si="199"/>
        <v>0</v>
      </c>
    </row>
    <row r="521" spans="1:12" x14ac:dyDescent="0.2">
      <c r="A521" s="28">
        <f>'2014'!A185</f>
        <v>41813</v>
      </c>
      <c r="B521" s="29">
        <f>A521</f>
        <v>41813</v>
      </c>
      <c r="C521" s="26" t="s">
        <v>12</v>
      </c>
      <c r="D521" s="30">
        <f t="shared" si="189"/>
        <v>0</v>
      </c>
      <c r="E521" s="30">
        <v>0</v>
      </c>
      <c r="F521" s="30">
        <v>0</v>
      </c>
      <c r="G521" s="31">
        <f t="shared" si="195"/>
        <v>0</v>
      </c>
      <c r="H521" s="31">
        <f t="shared" si="196"/>
        <v>0</v>
      </c>
      <c r="I521" s="27">
        <v>0</v>
      </c>
      <c r="J521" s="27">
        <v>0</v>
      </c>
      <c r="K521" s="27">
        <v>0</v>
      </c>
      <c r="L521" s="27">
        <v>0</v>
      </c>
    </row>
    <row r="522" spans="1:12" x14ac:dyDescent="0.2">
      <c r="A522" s="32">
        <f>'2014'!A185</f>
        <v>41813</v>
      </c>
      <c r="B522" s="33">
        <f>A522</f>
        <v>41813</v>
      </c>
      <c r="C522" s="37" t="s">
        <v>13</v>
      </c>
      <c r="D522" s="34">
        <f t="shared" si="189"/>
        <v>0</v>
      </c>
      <c r="E522" s="34">
        <f>E523-E521</f>
        <v>0</v>
      </c>
      <c r="F522" s="34">
        <f>F523-F521</f>
        <v>0</v>
      </c>
      <c r="G522" s="35">
        <f t="shared" si="195"/>
        <v>0</v>
      </c>
      <c r="H522" s="35">
        <f t="shared" si="196"/>
        <v>0</v>
      </c>
      <c r="I522" s="36">
        <v>0</v>
      </c>
      <c r="J522" s="36">
        <v>0</v>
      </c>
      <c r="K522" s="36">
        <v>0</v>
      </c>
      <c r="L522" s="36">
        <v>0</v>
      </c>
    </row>
    <row r="523" spans="1:12" x14ac:dyDescent="0.2">
      <c r="A523" s="139" t="s">
        <v>20</v>
      </c>
      <c r="B523" s="139"/>
      <c r="C523" s="139"/>
      <c r="D523" s="7">
        <f t="shared" si="189"/>
        <v>0</v>
      </c>
      <c r="E523" s="7">
        <f>'2014'!G150</f>
        <v>0</v>
      </c>
      <c r="F523" s="7">
        <f>'2014'!H150</f>
        <v>0</v>
      </c>
      <c r="G523" s="53">
        <f t="shared" si="195"/>
        <v>0</v>
      </c>
      <c r="H523" s="53">
        <f t="shared" si="196"/>
        <v>0</v>
      </c>
      <c r="I523" s="54">
        <f>SUM(I521:I522)</f>
        <v>0</v>
      </c>
      <c r="J523" s="54">
        <f>SUM(J521:J522)</f>
        <v>0</v>
      </c>
      <c r="K523" s="54">
        <f t="shared" ref="K523:L523" si="200">SUM(K521:K522)</f>
        <v>0</v>
      </c>
      <c r="L523" s="54">
        <f t="shared" si="200"/>
        <v>0</v>
      </c>
    </row>
    <row r="524" spans="1:12" x14ac:dyDescent="0.2">
      <c r="A524" s="28">
        <f>'2014'!A186</f>
        <v>41814</v>
      </c>
      <c r="B524" s="29">
        <f>A524</f>
        <v>41814</v>
      </c>
      <c r="C524" s="26" t="s">
        <v>12</v>
      </c>
      <c r="D524" s="30">
        <f t="shared" si="189"/>
        <v>0</v>
      </c>
      <c r="E524" s="30">
        <v>0</v>
      </c>
      <c r="F524" s="30">
        <v>0</v>
      </c>
      <c r="G524" s="31">
        <f t="shared" si="195"/>
        <v>0</v>
      </c>
      <c r="H524" s="31">
        <f t="shared" si="196"/>
        <v>0</v>
      </c>
      <c r="I524" s="27">
        <v>0</v>
      </c>
      <c r="J524" s="27">
        <v>0</v>
      </c>
      <c r="K524" s="27">
        <v>0</v>
      </c>
      <c r="L524" s="27">
        <v>0</v>
      </c>
    </row>
    <row r="525" spans="1:12" x14ac:dyDescent="0.2">
      <c r="A525" s="32">
        <f>'2014'!A186</f>
        <v>41814</v>
      </c>
      <c r="B525" s="33">
        <f>A525</f>
        <v>41814</v>
      </c>
      <c r="C525" s="37" t="s">
        <v>13</v>
      </c>
      <c r="D525" s="34">
        <f t="shared" si="189"/>
        <v>0</v>
      </c>
      <c r="E525" s="34">
        <f>E526-E524</f>
        <v>0</v>
      </c>
      <c r="F525" s="34">
        <f>F526-F524</f>
        <v>0</v>
      </c>
      <c r="G525" s="35">
        <f t="shared" si="195"/>
        <v>0</v>
      </c>
      <c r="H525" s="35">
        <f t="shared" si="196"/>
        <v>0</v>
      </c>
      <c r="I525" s="36">
        <v>0</v>
      </c>
      <c r="J525" s="36">
        <v>0</v>
      </c>
      <c r="K525" s="36">
        <v>0</v>
      </c>
      <c r="L525" s="36">
        <v>0</v>
      </c>
    </row>
    <row r="526" spans="1:12" x14ac:dyDescent="0.2">
      <c r="A526" s="139" t="s">
        <v>20</v>
      </c>
      <c r="B526" s="139"/>
      <c r="C526" s="139"/>
      <c r="D526" s="7">
        <f t="shared" si="189"/>
        <v>0</v>
      </c>
      <c r="E526" s="7">
        <f>'2014'!G153</f>
        <v>0</v>
      </c>
      <c r="F526" s="7">
        <f>'2014'!H153</f>
        <v>0</v>
      </c>
      <c r="G526" s="53">
        <f t="shared" si="195"/>
        <v>0</v>
      </c>
      <c r="H526" s="53">
        <f t="shared" si="196"/>
        <v>0</v>
      </c>
      <c r="I526" s="54">
        <f>SUM(I524:I525)</f>
        <v>0</v>
      </c>
      <c r="J526" s="54">
        <f>SUM(J524:J525)</f>
        <v>0</v>
      </c>
      <c r="K526" s="54">
        <f t="shared" ref="K526:L526" si="201">SUM(K524:K525)</f>
        <v>0</v>
      </c>
      <c r="L526" s="54">
        <f t="shared" si="201"/>
        <v>0</v>
      </c>
    </row>
    <row r="527" spans="1:12" x14ac:dyDescent="0.2">
      <c r="A527" s="28">
        <f>'2014'!A187</f>
        <v>41815</v>
      </c>
      <c r="B527" s="29">
        <f>A527</f>
        <v>41815</v>
      </c>
      <c r="C527" s="26" t="s">
        <v>12</v>
      </c>
      <c r="D527" s="30">
        <f t="shared" si="189"/>
        <v>0</v>
      </c>
      <c r="E527" s="30">
        <v>0</v>
      </c>
      <c r="F527" s="30">
        <v>0</v>
      </c>
      <c r="G527" s="31">
        <f t="shared" si="195"/>
        <v>0</v>
      </c>
      <c r="H527" s="31">
        <f t="shared" si="196"/>
        <v>0</v>
      </c>
      <c r="I527" s="27">
        <v>0</v>
      </c>
      <c r="J527" s="27">
        <v>0</v>
      </c>
      <c r="K527" s="27">
        <v>0</v>
      </c>
      <c r="L527" s="27">
        <v>0</v>
      </c>
    </row>
    <row r="528" spans="1:12" x14ac:dyDescent="0.2">
      <c r="A528" s="32">
        <f>'2014'!A187</f>
        <v>41815</v>
      </c>
      <c r="B528" s="33">
        <f>A528</f>
        <v>41815</v>
      </c>
      <c r="C528" s="37" t="s">
        <v>13</v>
      </c>
      <c r="D528" s="34">
        <f t="shared" si="189"/>
        <v>0</v>
      </c>
      <c r="E528" s="34">
        <f>E529-E527</f>
        <v>0</v>
      </c>
      <c r="F528" s="34">
        <f>F529-F527</f>
        <v>0</v>
      </c>
      <c r="G528" s="35">
        <f t="shared" si="195"/>
        <v>0</v>
      </c>
      <c r="H528" s="35">
        <f t="shared" si="196"/>
        <v>0</v>
      </c>
      <c r="I528" s="36">
        <v>0</v>
      </c>
      <c r="J528" s="36">
        <v>0</v>
      </c>
      <c r="K528" s="36">
        <v>0</v>
      </c>
      <c r="L528" s="36">
        <v>0</v>
      </c>
    </row>
    <row r="529" spans="1:12" x14ac:dyDescent="0.2">
      <c r="A529" s="139" t="s">
        <v>20</v>
      </c>
      <c r="B529" s="139"/>
      <c r="C529" s="139"/>
      <c r="D529" s="7">
        <f t="shared" si="189"/>
        <v>0</v>
      </c>
      <c r="E529" s="7">
        <f>'2014'!G156</f>
        <v>0</v>
      </c>
      <c r="F529" s="7">
        <f>'2014'!H156</f>
        <v>0</v>
      </c>
      <c r="G529" s="53">
        <f t="shared" si="195"/>
        <v>0</v>
      </c>
      <c r="H529" s="53">
        <f t="shared" si="196"/>
        <v>0</v>
      </c>
      <c r="I529" s="54">
        <f>SUM(I527:I528)</f>
        <v>0</v>
      </c>
      <c r="J529" s="54">
        <f>SUM(J527:J528)</f>
        <v>0</v>
      </c>
      <c r="K529" s="54">
        <f t="shared" ref="K529:L529" si="202">SUM(K527:K528)</f>
        <v>0</v>
      </c>
      <c r="L529" s="54">
        <f t="shared" si="202"/>
        <v>0</v>
      </c>
    </row>
    <row r="530" spans="1:12" x14ac:dyDescent="0.2">
      <c r="A530" s="28">
        <f>'2014'!A188</f>
        <v>41816</v>
      </c>
      <c r="B530" s="29">
        <f>A530</f>
        <v>41816</v>
      </c>
      <c r="C530" s="26" t="s">
        <v>12</v>
      </c>
      <c r="D530" s="30">
        <f t="shared" si="189"/>
        <v>0</v>
      </c>
      <c r="E530" s="30">
        <v>0</v>
      </c>
      <c r="F530" s="30">
        <v>0</v>
      </c>
      <c r="G530" s="31">
        <f t="shared" si="195"/>
        <v>0</v>
      </c>
      <c r="H530" s="31">
        <f t="shared" si="196"/>
        <v>0</v>
      </c>
      <c r="I530" s="27">
        <v>0</v>
      </c>
      <c r="J530" s="27">
        <v>0</v>
      </c>
      <c r="K530" s="27">
        <v>0</v>
      </c>
      <c r="L530" s="27">
        <v>0</v>
      </c>
    </row>
    <row r="531" spans="1:12" x14ac:dyDescent="0.2">
      <c r="A531" s="32">
        <f>'2014'!A188</f>
        <v>41816</v>
      </c>
      <c r="B531" s="33">
        <f>A531</f>
        <v>41816</v>
      </c>
      <c r="C531" s="37" t="s">
        <v>13</v>
      </c>
      <c r="D531" s="34">
        <f t="shared" si="189"/>
        <v>0</v>
      </c>
      <c r="E531" s="34">
        <f>E532-E530</f>
        <v>0</v>
      </c>
      <c r="F531" s="34">
        <f>F532-F530</f>
        <v>0</v>
      </c>
      <c r="G531" s="35">
        <f t="shared" si="195"/>
        <v>0</v>
      </c>
      <c r="H531" s="35">
        <f t="shared" si="196"/>
        <v>0</v>
      </c>
      <c r="I531" s="36">
        <v>0</v>
      </c>
      <c r="J531" s="36">
        <v>0</v>
      </c>
      <c r="K531" s="36">
        <v>0</v>
      </c>
      <c r="L531" s="36">
        <v>0</v>
      </c>
    </row>
    <row r="532" spans="1:12" x14ac:dyDescent="0.2">
      <c r="A532" s="139" t="s">
        <v>20</v>
      </c>
      <c r="B532" s="139"/>
      <c r="C532" s="139"/>
      <c r="D532" s="7">
        <f t="shared" si="189"/>
        <v>0</v>
      </c>
      <c r="E532" s="7">
        <f>'2014'!G159</f>
        <v>0</v>
      </c>
      <c r="F532" s="7">
        <f>'2014'!H159</f>
        <v>0</v>
      </c>
      <c r="G532" s="53">
        <f t="shared" si="195"/>
        <v>0</v>
      </c>
      <c r="H532" s="53">
        <f t="shared" si="196"/>
        <v>0</v>
      </c>
      <c r="I532" s="54">
        <f>SUM(I530:I531)</f>
        <v>0</v>
      </c>
      <c r="J532" s="54">
        <f>SUM(J530:J531)</f>
        <v>0</v>
      </c>
      <c r="K532" s="54">
        <f t="shared" ref="K532:L532" si="203">SUM(K530:K531)</f>
        <v>0</v>
      </c>
      <c r="L532" s="54">
        <f t="shared" si="203"/>
        <v>0</v>
      </c>
    </row>
    <row r="533" spans="1:12" x14ac:dyDescent="0.2">
      <c r="A533" s="28">
        <f>'2014'!A189</f>
        <v>41817</v>
      </c>
      <c r="B533" s="29">
        <f>A533</f>
        <v>41817</v>
      </c>
      <c r="C533" s="26" t="s">
        <v>12</v>
      </c>
      <c r="D533" s="30">
        <f t="shared" si="189"/>
        <v>0</v>
      </c>
      <c r="E533" s="30">
        <v>0</v>
      </c>
      <c r="F533" s="30">
        <v>0</v>
      </c>
      <c r="G533" s="31">
        <f t="shared" si="195"/>
        <v>0</v>
      </c>
      <c r="H533" s="31">
        <f t="shared" si="196"/>
        <v>0</v>
      </c>
      <c r="I533" s="27">
        <v>0</v>
      </c>
      <c r="J533" s="27">
        <v>0</v>
      </c>
      <c r="K533" s="27">
        <v>0</v>
      </c>
      <c r="L533" s="27">
        <v>0</v>
      </c>
    </row>
    <row r="534" spans="1:12" x14ac:dyDescent="0.2">
      <c r="A534" s="32">
        <f>'2014'!A189</f>
        <v>41817</v>
      </c>
      <c r="B534" s="33">
        <f>A534</f>
        <v>41817</v>
      </c>
      <c r="C534" s="37" t="s">
        <v>13</v>
      </c>
      <c r="D534" s="34">
        <f t="shared" si="189"/>
        <v>0</v>
      </c>
      <c r="E534" s="34">
        <f>E535-E533</f>
        <v>0</v>
      </c>
      <c r="F534" s="34">
        <f>F535-F533</f>
        <v>0</v>
      </c>
      <c r="G534" s="35">
        <f t="shared" si="195"/>
        <v>0</v>
      </c>
      <c r="H534" s="35">
        <f t="shared" si="196"/>
        <v>0</v>
      </c>
      <c r="I534" s="36">
        <v>0</v>
      </c>
      <c r="J534" s="36">
        <v>0</v>
      </c>
      <c r="K534" s="36">
        <v>0</v>
      </c>
      <c r="L534" s="36">
        <v>0</v>
      </c>
    </row>
    <row r="535" spans="1:12" x14ac:dyDescent="0.2">
      <c r="A535" s="139" t="s">
        <v>20</v>
      </c>
      <c r="B535" s="139"/>
      <c r="C535" s="139"/>
      <c r="D535" s="7">
        <f t="shared" si="189"/>
        <v>0</v>
      </c>
      <c r="E535" s="7">
        <f>'2014'!G162</f>
        <v>0</v>
      </c>
      <c r="F535" s="7">
        <f>'2014'!H162</f>
        <v>0</v>
      </c>
      <c r="G535" s="53">
        <f t="shared" si="195"/>
        <v>0</v>
      </c>
      <c r="H535" s="53">
        <f t="shared" si="196"/>
        <v>0</v>
      </c>
      <c r="I535" s="54">
        <f>SUM(I533:I534)</f>
        <v>0</v>
      </c>
      <c r="J535" s="54">
        <f>SUM(J533:J534)</f>
        <v>0</v>
      </c>
      <c r="K535" s="54">
        <f t="shared" ref="K535:L535" si="204">SUM(K533:K534)</f>
        <v>0</v>
      </c>
      <c r="L535" s="54">
        <f t="shared" si="204"/>
        <v>0</v>
      </c>
    </row>
    <row r="536" spans="1:12" x14ac:dyDescent="0.2">
      <c r="A536" s="28">
        <f>'2014'!A190</f>
        <v>41818</v>
      </c>
      <c r="B536" s="29">
        <f>A536</f>
        <v>41818</v>
      </c>
      <c r="C536" s="26" t="s">
        <v>12</v>
      </c>
      <c r="D536" s="30">
        <f t="shared" si="189"/>
        <v>0</v>
      </c>
      <c r="E536" s="30">
        <v>0</v>
      </c>
      <c r="F536" s="30">
        <v>0</v>
      </c>
      <c r="G536" s="31">
        <f t="shared" si="195"/>
        <v>0</v>
      </c>
      <c r="H536" s="31">
        <f t="shared" si="196"/>
        <v>0</v>
      </c>
      <c r="I536" s="27">
        <v>0</v>
      </c>
      <c r="J536" s="27">
        <v>0</v>
      </c>
      <c r="K536" s="27">
        <v>0</v>
      </c>
      <c r="L536" s="27">
        <v>0</v>
      </c>
    </row>
    <row r="537" spans="1:12" x14ac:dyDescent="0.2">
      <c r="A537" s="32">
        <f>'2014'!A190</f>
        <v>41818</v>
      </c>
      <c r="B537" s="33">
        <f>A537</f>
        <v>41818</v>
      </c>
      <c r="C537" s="37" t="s">
        <v>13</v>
      </c>
      <c r="D537" s="34">
        <f t="shared" si="189"/>
        <v>0</v>
      </c>
      <c r="E537" s="34">
        <f>E538-E536</f>
        <v>0</v>
      </c>
      <c r="F537" s="34">
        <f>F538-F536</f>
        <v>0</v>
      </c>
      <c r="G537" s="35">
        <f t="shared" si="195"/>
        <v>0</v>
      </c>
      <c r="H537" s="35">
        <f t="shared" si="196"/>
        <v>0</v>
      </c>
      <c r="I537" s="36">
        <v>0</v>
      </c>
      <c r="J537" s="36">
        <v>0</v>
      </c>
      <c r="K537" s="36">
        <v>0</v>
      </c>
      <c r="L537" s="36">
        <v>0</v>
      </c>
    </row>
    <row r="538" spans="1:12" x14ac:dyDescent="0.2">
      <c r="A538" s="139" t="s">
        <v>20</v>
      </c>
      <c r="B538" s="139"/>
      <c r="C538" s="139"/>
      <c r="D538" s="7">
        <f t="shared" si="189"/>
        <v>0</v>
      </c>
      <c r="E538" s="7">
        <f>'2014'!G165</f>
        <v>0</v>
      </c>
      <c r="F538" s="7">
        <f>'2014'!H165</f>
        <v>0</v>
      </c>
      <c r="G538" s="53">
        <f t="shared" si="195"/>
        <v>0</v>
      </c>
      <c r="H538" s="53">
        <f t="shared" si="196"/>
        <v>0</v>
      </c>
      <c r="I538" s="54">
        <f>SUM(I536:I537)</f>
        <v>0</v>
      </c>
      <c r="J538" s="54">
        <f>SUM(J536:J537)</f>
        <v>0</v>
      </c>
      <c r="K538" s="54">
        <f t="shared" ref="K538:L538" si="205">SUM(K536:K537)</f>
        <v>0</v>
      </c>
      <c r="L538" s="54">
        <f t="shared" si="205"/>
        <v>0</v>
      </c>
    </row>
    <row r="539" spans="1:12" x14ac:dyDescent="0.2">
      <c r="A539" s="28">
        <f>'2014'!A191</f>
        <v>41819</v>
      </c>
      <c r="B539" s="29">
        <f>A539</f>
        <v>41819</v>
      </c>
      <c r="C539" s="26" t="s">
        <v>12</v>
      </c>
      <c r="D539" s="30">
        <f t="shared" si="189"/>
        <v>0</v>
      </c>
      <c r="E539" s="30">
        <v>0</v>
      </c>
      <c r="F539" s="30">
        <v>0</v>
      </c>
      <c r="G539" s="31">
        <f t="shared" si="195"/>
        <v>0</v>
      </c>
      <c r="H539" s="31">
        <f t="shared" si="196"/>
        <v>0</v>
      </c>
      <c r="I539" s="27">
        <v>0</v>
      </c>
      <c r="J539" s="27">
        <v>0</v>
      </c>
      <c r="K539" s="27">
        <v>0</v>
      </c>
      <c r="L539" s="27">
        <v>0</v>
      </c>
    </row>
    <row r="540" spans="1:12" x14ac:dyDescent="0.2">
      <c r="A540" s="32">
        <f>'2014'!A191</f>
        <v>41819</v>
      </c>
      <c r="B540" s="33">
        <f>A540</f>
        <v>41819</v>
      </c>
      <c r="C540" s="37" t="s">
        <v>13</v>
      </c>
      <c r="D540" s="34">
        <f t="shared" si="189"/>
        <v>0</v>
      </c>
      <c r="E540" s="34">
        <f>E541-E539</f>
        <v>0</v>
      </c>
      <c r="F540" s="34">
        <f>F541-F539</f>
        <v>0</v>
      </c>
      <c r="G540" s="35">
        <f t="shared" si="195"/>
        <v>0</v>
      </c>
      <c r="H540" s="35">
        <f t="shared" si="196"/>
        <v>0</v>
      </c>
      <c r="I540" s="36">
        <v>0</v>
      </c>
      <c r="J540" s="36">
        <v>0</v>
      </c>
      <c r="K540" s="36">
        <v>0</v>
      </c>
      <c r="L540" s="36">
        <v>0</v>
      </c>
    </row>
    <row r="541" spans="1:12" x14ac:dyDescent="0.2">
      <c r="A541" s="139" t="s">
        <v>20</v>
      </c>
      <c r="B541" s="139"/>
      <c r="C541" s="139"/>
      <c r="D541" s="7">
        <f t="shared" si="189"/>
        <v>0</v>
      </c>
      <c r="E541" s="7">
        <f>'2014'!G168</f>
        <v>0</v>
      </c>
      <c r="F541" s="7">
        <f>'2014'!H168</f>
        <v>0</v>
      </c>
      <c r="G541" s="53">
        <f t="shared" si="195"/>
        <v>0</v>
      </c>
      <c r="H541" s="53">
        <f t="shared" si="196"/>
        <v>0</v>
      </c>
      <c r="I541" s="54">
        <f>SUM(I539:I540)</f>
        <v>0</v>
      </c>
      <c r="J541" s="54">
        <f>SUM(J539:J540)</f>
        <v>0</v>
      </c>
      <c r="K541" s="54">
        <f t="shared" ref="K541:L541" si="206">SUM(K539:K540)</f>
        <v>0</v>
      </c>
      <c r="L541" s="54">
        <f t="shared" si="206"/>
        <v>0</v>
      </c>
    </row>
    <row r="542" spans="1:12" x14ac:dyDescent="0.2">
      <c r="A542" s="28">
        <f>'2014'!A192</f>
        <v>41820</v>
      </c>
      <c r="B542" s="29">
        <f>A542</f>
        <v>41820</v>
      </c>
      <c r="C542" s="26" t="s">
        <v>12</v>
      </c>
      <c r="D542" s="30">
        <f t="shared" si="189"/>
        <v>0</v>
      </c>
      <c r="E542" s="30">
        <v>0</v>
      </c>
      <c r="F542" s="30">
        <v>0</v>
      </c>
      <c r="G542" s="31">
        <f t="shared" si="195"/>
        <v>0</v>
      </c>
      <c r="H542" s="31">
        <f t="shared" si="196"/>
        <v>0</v>
      </c>
      <c r="I542" s="27">
        <v>0</v>
      </c>
      <c r="J542" s="27">
        <v>0</v>
      </c>
      <c r="K542" s="27">
        <v>0</v>
      </c>
      <c r="L542" s="27">
        <v>0</v>
      </c>
    </row>
    <row r="543" spans="1:12" x14ac:dyDescent="0.2">
      <c r="A543" s="32">
        <f>'2014'!A192</f>
        <v>41820</v>
      </c>
      <c r="B543" s="33">
        <f>A543</f>
        <v>41820</v>
      </c>
      <c r="C543" s="37" t="s">
        <v>13</v>
      </c>
      <c r="D543" s="34">
        <f t="shared" si="189"/>
        <v>0</v>
      </c>
      <c r="E543" s="34">
        <f>E544-E542</f>
        <v>0</v>
      </c>
      <c r="F543" s="34">
        <f>F544-F542</f>
        <v>0</v>
      </c>
      <c r="G543" s="35">
        <f t="shared" si="195"/>
        <v>0</v>
      </c>
      <c r="H543" s="35">
        <f t="shared" si="196"/>
        <v>0</v>
      </c>
      <c r="I543" s="36">
        <v>0</v>
      </c>
      <c r="J543" s="36">
        <v>0</v>
      </c>
      <c r="K543" s="36">
        <v>0</v>
      </c>
      <c r="L543" s="36">
        <v>0</v>
      </c>
    </row>
    <row r="544" spans="1:12" x14ac:dyDescent="0.2">
      <c r="A544" s="139" t="s">
        <v>20</v>
      </c>
      <c r="B544" s="139"/>
      <c r="C544" s="139"/>
      <c r="D544" s="7">
        <f t="shared" si="189"/>
        <v>0</v>
      </c>
      <c r="E544" s="7">
        <f>'2014'!G171</f>
        <v>0</v>
      </c>
      <c r="F544" s="7">
        <f>'2014'!H171</f>
        <v>0</v>
      </c>
      <c r="G544" s="53">
        <f t="shared" si="195"/>
        <v>0</v>
      </c>
      <c r="H544" s="53">
        <f t="shared" si="196"/>
        <v>0</v>
      </c>
      <c r="I544" s="54">
        <f>SUM(I542:I543)</f>
        <v>0</v>
      </c>
      <c r="J544" s="54">
        <f>SUM(J542:J543)</f>
        <v>0</v>
      </c>
      <c r="K544" s="54">
        <f t="shared" ref="K544:L544" si="207">SUM(K542:K543)</f>
        <v>0</v>
      </c>
      <c r="L544" s="54">
        <f t="shared" si="207"/>
        <v>0</v>
      </c>
    </row>
    <row r="545" spans="1:12" x14ac:dyDescent="0.2">
      <c r="A545" s="28">
        <f>'2014'!A195</f>
        <v>41821</v>
      </c>
      <c r="B545" s="29">
        <f>A545</f>
        <v>41821</v>
      </c>
      <c r="C545" s="26" t="s">
        <v>12</v>
      </c>
      <c r="D545" s="30">
        <f t="shared" si="189"/>
        <v>0</v>
      </c>
      <c r="E545" s="30">
        <v>0</v>
      </c>
      <c r="F545" s="30">
        <v>0</v>
      </c>
      <c r="G545" s="31">
        <f t="shared" si="195"/>
        <v>0</v>
      </c>
      <c r="H545" s="31">
        <f t="shared" si="196"/>
        <v>0</v>
      </c>
      <c r="I545" s="27">
        <v>0</v>
      </c>
      <c r="J545" s="27">
        <v>0</v>
      </c>
      <c r="K545" s="27">
        <v>0</v>
      </c>
      <c r="L545" s="27">
        <v>0</v>
      </c>
    </row>
    <row r="546" spans="1:12" x14ac:dyDescent="0.2">
      <c r="A546" s="28">
        <f>'2014'!A195</f>
        <v>41821</v>
      </c>
      <c r="B546" s="33">
        <f>A546</f>
        <v>41821</v>
      </c>
      <c r="C546" s="37" t="s">
        <v>13</v>
      </c>
      <c r="D546" s="34">
        <f t="shared" si="189"/>
        <v>0</v>
      </c>
      <c r="E546" s="34">
        <f>E547-E545</f>
        <v>0</v>
      </c>
      <c r="F546" s="34">
        <f>F547-F545</f>
        <v>0</v>
      </c>
      <c r="G546" s="35">
        <f t="shared" si="195"/>
        <v>0</v>
      </c>
      <c r="H546" s="35">
        <f t="shared" si="196"/>
        <v>0</v>
      </c>
      <c r="I546" s="36">
        <v>0</v>
      </c>
      <c r="J546" s="36">
        <v>0</v>
      </c>
      <c r="K546" s="36">
        <v>0</v>
      </c>
      <c r="L546" s="36">
        <v>0</v>
      </c>
    </row>
    <row r="547" spans="1:12" x14ac:dyDescent="0.2">
      <c r="A547" s="139" t="s">
        <v>20</v>
      </c>
      <c r="B547" s="139"/>
      <c r="C547" s="139"/>
      <c r="D547" s="7">
        <f t="shared" si="189"/>
        <v>0</v>
      </c>
      <c r="E547" s="7">
        <f>'2014'!G182</f>
        <v>0</v>
      </c>
      <c r="F547" s="7">
        <f>'2014'!H182</f>
        <v>0</v>
      </c>
      <c r="G547" s="53">
        <f t="shared" si="195"/>
        <v>0</v>
      </c>
      <c r="H547" s="53">
        <f t="shared" si="196"/>
        <v>0</v>
      </c>
      <c r="I547" s="54">
        <f>SUM(I545:I546)</f>
        <v>0</v>
      </c>
      <c r="J547" s="54">
        <f>SUM(J545:J546)</f>
        <v>0</v>
      </c>
      <c r="K547" s="54">
        <f t="shared" ref="K547:L547" si="208">SUM(K545:K546)</f>
        <v>0</v>
      </c>
      <c r="L547" s="54">
        <f t="shared" si="208"/>
        <v>0</v>
      </c>
    </row>
    <row r="548" spans="1:12" x14ac:dyDescent="0.2">
      <c r="A548" s="28">
        <f>'2014'!A196</f>
        <v>41822</v>
      </c>
      <c r="B548" s="29">
        <f>A548</f>
        <v>41822</v>
      </c>
      <c r="C548" s="26" t="s">
        <v>12</v>
      </c>
      <c r="D548" s="30">
        <f t="shared" si="189"/>
        <v>0</v>
      </c>
      <c r="E548" s="30">
        <v>0</v>
      </c>
      <c r="F548" s="30">
        <v>0</v>
      </c>
      <c r="G548" s="31">
        <f t="shared" si="195"/>
        <v>0</v>
      </c>
      <c r="H548" s="31">
        <f t="shared" si="196"/>
        <v>0</v>
      </c>
      <c r="I548" s="27">
        <v>0</v>
      </c>
      <c r="J548" s="27">
        <v>0</v>
      </c>
      <c r="K548" s="27">
        <v>0</v>
      </c>
      <c r="L548" s="27">
        <v>0</v>
      </c>
    </row>
    <row r="549" spans="1:12" x14ac:dyDescent="0.2">
      <c r="A549" s="32">
        <f>'2014'!A196</f>
        <v>41822</v>
      </c>
      <c r="B549" s="33">
        <f>A549</f>
        <v>41822</v>
      </c>
      <c r="C549" s="37" t="s">
        <v>13</v>
      </c>
      <c r="D549" s="34">
        <f t="shared" si="189"/>
        <v>0</v>
      </c>
      <c r="E549" s="34">
        <f>E550-E548</f>
        <v>0</v>
      </c>
      <c r="F549" s="34">
        <f>F550-F548</f>
        <v>0</v>
      </c>
      <c r="G549" s="35">
        <f t="shared" si="195"/>
        <v>0</v>
      </c>
      <c r="H549" s="35">
        <f t="shared" si="196"/>
        <v>0</v>
      </c>
      <c r="I549" s="36">
        <v>0</v>
      </c>
      <c r="J549" s="36">
        <v>0</v>
      </c>
      <c r="K549" s="36">
        <v>0</v>
      </c>
      <c r="L549" s="36">
        <v>0</v>
      </c>
    </row>
    <row r="550" spans="1:12" x14ac:dyDescent="0.2">
      <c r="A550" s="139" t="s">
        <v>20</v>
      </c>
      <c r="B550" s="139"/>
      <c r="C550" s="139"/>
      <c r="D550" s="7">
        <f t="shared" si="189"/>
        <v>0</v>
      </c>
      <c r="E550" s="7">
        <f>'2014'!G183</f>
        <v>0</v>
      </c>
      <c r="F550" s="7">
        <f>'2014'!H183</f>
        <v>0</v>
      </c>
      <c r="G550" s="53">
        <f t="shared" si="195"/>
        <v>0</v>
      </c>
      <c r="H550" s="53">
        <f t="shared" si="196"/>
        <v>0</v>
      </c>
      <c r="I550" s="54">
        <f>SUM(I548:I549)</f>
        <v>0</v>
      </c>
      <c r="J550" s="54">
        <f>SUM(J548:J549)</f>
        <v>0</v>
      </c>
      <c r="K550" s="54">
        <f t="shared" ref="K550:L550" si="209">SUM(K548:K549)</f>
        <v>0</v>
      </c>
      <c r="L550" s="54">
        <f t="shared" si="209"/>
        <v>0</v>
      </c>
    </row>
    <row r="551" spans="1:12" x14ac:dyDescent="0.2">
      <c r="A551" s="28">
        <f>'2014'!A197</f>
        <v>41823</v>
      </c>
      <c r="B551" s="29">
        <f>A551</f>
        <v>41823</v>
      </c>
      <c r="C551" s="26" t="s">
        <v>12</v>
      </c>
      <c r="D551" s="30">
        <f t="shared" si="189"/>
        <v>0</v>
      </c>
      <c r="E551" s="30">
        <v>0</v>
      </c>
      <c r="F551" s="30">
        <v>0</v>
      </c>
      <c r="G551" s="31">
        <f t="shared" si="195"/>
        <v>0</v>
      </c>
      <c r="H551" s="31">
        <f t="shared" si="196"/>
        <v>0</v>
      </c>
      <c r="I551" s="27">
        <v>0</v>
      </c>
      <c r="J551" s="27">
        <v>0</v>
      </c>
      <c r="K551" s="27">
        <v>0</v>
      </c>
      <c r="L551" s="27">
        <v>0</v>
      </c>
    </row>
    <row r="552" spans="1:12" x14ac:dyDescent="0.2">
      <c r="A552" s="32">
        <f>'2014'!A197</f>
        <v>41823</v>
      </c>
      <c r="B552" s="33">
        <f>A552</f>
        <v>41823</v>
      </c>
      <c r="C552" s="37" t="s">
        <v>13</v>
      </c>
      <c r="D552" s="34">
        <f t="shared" si="189"/>
        <v>0</v>
      </c>
      <c r="E552" s="34">
        <f>E553-E551</f>
        <v>0</v>
      </c>
      <c r="F552" s="34">
        <f>F553-F551</f>
        <v>0</v>
      </c>
      <c r="G552" s="35">
        <f t="shared" si="195"/>
        <v>0</v>
      </c>
      <c r="H552" s="35">
        <f t="shared" si="196"/>
        <v>0</v>
      </c>
      <c r="I552" s="36">
        <v>0</v>
      </c>
      <c r="J552" s="36">
        <v>0</v>
      </c>
      <c r="K552" s="36">
        <v>0</v>
      </c>
      <c r="L552" s="36">
        <v>0</v>
      </c>
    </row>
    <row r="553" spans="1:12" x14ac:dyDescent="0.2">
      <c r="A553" s="139" t="s">
        <v>20</v>
      </c>
      <c r="B553" s="139"/>
      <c r="C553" s="139"/>
      <c r="D553" s="7">
        <f t="shared" si="189"/>
        <v>0</v>
      </c>
      <c r="E553" s="7">
        <f>'2014'!G184</f>
        <v>0</v>
      </c>
      <c r="F553" s="7">
        <f>'2014'!H184</f>
        <v>0</v>
      </c>
      <c r="G553" s="53">
        <f t="shared" si="195"/>
        <v>0</v>
      </c>
      <c r="H553" s="53">
        <f t="shared" si="196"/>
        <v>0</v>
      </c>
      <c r="I553" s="54">
        <f>SUM(I551:I552)</f>
        <v>0</v>
      </c>
      <c r="J553" s="54">
        <f>SUM(J551:J552)</f>
        <v>0</v>
      </c>
      <c r="K553" s="54">
        <f t="shared" ref="K553" si="210">SUM(K551:K552)</f>
        <v>0</v>
      </c>
      <c r="L553" s="54">
        <f>SUM(L551:L552)</f>
        <v>0</v>
      </c>
    </row>
    <row r="554" spans="1:12" x14ac:dyDescent="0.2">
      <c r="A554" s="28">
        <f>'2014'!A198</f>
        <v>41824</v>
      </c>
      <c r="B554" s="29">
        <f>A554</f>
        <v>41824</v>
      </c>
      <c r="C554" s="26" t="s">
        <v>12</v>
      </c>
      <c r="D554" s="30">
        <f t="shared" si="189"/>
        <v>0</v>
      </c>
      <c r="E554" s="30">
        <v>0</v>
      </c>
      <c r="F554" s="30">
        <v>0</v>
      </c>
      <c r="G554" s="31">
        <f t="shared" si="195"/>
        <v>0</v>
      </c>
      <c r="H554" s="31">
        <f t="shared" si="196"/>
        <v>0</v>
      </c>
      <c r="I554" s="27">
        <v>0</v>
      </c>
      <c r="J554" s="27">
        <v>0</v>
      </c>
      <c r="K554" s="27">
        <v>0</v>
      </c>
      <c r="L554" s="27">
        <v>0</v>
      </c>
    </row>
    <row r="555" spans="1:12" x14ac:dyDescent="0.2">
      <c r="A555" s="32">
        <f>'2014'!A198</f>
        <v>41824</v>
      </c>
      <c r="B555" s="33">
        <f>A555</f>
        <v>41824</v>
      </c>
      <c r="C555" s="37" t="s">
        <v>13</v>
      </c>
      <c r="D555" s="34">
        <f t="shared" si="189"/>
        <v>0</v>
      </c>
      <c r="E555" s="34">
        <f>E556-E554</f>
        <v>0</v>
      </c>
      <c r="F555" s="34">
        <f>F556-F554</f>
        <v>0</v>
      </c>
      <c r="G555" s="35">
        <f t="shared" si="195"/>
        <v>0</v>
      </c>
      <c r="H555" s="35">
        <f t="shared" si="196"/>
        <v>0</v>
      </c>
      <c r="I555" s="36">
        <v>0</v>
      </c>
      <c r="J555" s="36">
        <v>0</v>
      </c>
      <c r="K555" s="36">
        <v>0</v>
      </c>
      <c r="L555" s="36">
        <v>0</v>
      </c>
    </row>
    <row r="556" spans="1:12" x14ac:dyDescent="0.2">
      <c r="A556" s="139" t="s">
        <v>20</v>
      </c>
      <c r="B556" s="139"/>
      <c r="C556" s="139"/>
      <c r="D556" s="7">
        <f t="shared" si="189"/>
        <v>0</v>
      </c>
      <c r="E556" s="7">
        <f>'2014'!G185</f>
        <v>0</v>
      </c>
      <c r="F556" s="7">
        <f>'2014'!H185</f>
        <v>0</v>
      </c>
      <c r="G556" s="53">
        <f t="shared" si="195"/>
        <v>0</v>
      </c>
      <c r="H556" s="53">
        <f t="shared" si="196"/>
        <v>0</v>
      </c>
      <c r="I556" s="54">
        <f>SUM(I554:I555)</f>
        <v>0</v>
      </c>
      <c r="J556" s="54">
        <f>SUM(J554:J555)</f>
        <v>0</v>
      </c>
      <c r="K556" s="54">
        <f t="shared" ref="K556:L556" si="211">SUM(K554:K555)</f>
        <v>0</v>
      </c>
      <c r="L556" s="54">
        <f t="shared" si="211"/>
        <v>0</v>
      </c>
    </row>
    <row r="557" spans="1:12" x14ac:dyDescent="0.2">
      <c r="A557" s="28">
        <f>'2014'!A199</f>
        <v>41825</v>
      </c>
      <c r="B557" s="29">
        <f>A557</f>
        <v>41825</v>
      </c>
      <c r="C557" s="26" t="s">
        <v>12</v>
      </c>
      <c r="D557" s="30">
        <f t="shared" si="189"/>
        <v>0</v>
      </c>
      <c r="E557" s="30">
        <v>0</v>
      </c>
      <c r="F557" s="30">
        <v>0</v>
      </c>
      <c r="G557" s="31">
        <f t="shared" si="195"/>
        <v>0</v>
      </c>
      <c r="H557" s="31">
        <f t="shared" si="196"/>
        <v>0</v>
      </c>
      <c r="I557" s="27">
        <v>0</v>
      </c>
      <c r="J557" s="27">
        <v>0</v>
      </c>
      <c r="K557" s="27">
        <v>0</v>
      </c>
      <c r="L557" s="27">
        <v>0</v>
      </c>
    </row>
    <row r="558" spans="1:12" x14ac:dyDescent="0.2">
      <c r="A558" s="32">
        <f>'2014'!A199</f>
        <v>41825</v>
      </c>
      <c r="B558" s="33">
        <f>A558</f>
        <v>41825</v>
      </c>
      <c r="C558" s="37" t="s">
        <v>13</v>
      </c>
      <c r="D558" s="34">
        <f t="shared" si="189"/>
        <v>0</v>
      </c>
      <c r="E558" s="34">
        <f>E559-E557</f>
        <v>0</v>
      </c>
      <c r="F558" s="34">
        <f>F559-F557</f>
        <v>0</v>
      </c>
      <c r="G558" s="35">
        <f t="shared" si="195"/>
        <v>0</v>
      </c>
      <c r="H558" s="35">
        <f t="shared" si="196"/>
        <v>0</v>
      </c>
      <c r="I558" s="36">
        <v>0</v>
      </c>
      <c r="J558" s="36">
        <v>0</v>
      </c>
      <c r="K558" s="36">
        <v>0</v>
      </c>
      <c r="L558" s="36">
        <v>0</v>
      </c>
    </row>
    <row r="559" spans="1:12" x14ac:dyDescent="0.2">
      <c r="A559" s="139" t="s">
        <v>20</v>
      </c>
      <c r="B559" s="139"/>
      <c r="C559" s="139"/>
      <c r="D559" s="7">
        <f t="shared" si="189"/>
        <v>0</v>
      </c>
      <c r="E559" s="7">
        <f>'2014'!G186</f>
        <v>0</v>
      </c>
      <c r="F559" s="7">
        <f>'2014'!H186</f>
        <v>0</v>
      </c>
      <c r="G559" s="53">
        <f t="shared" si="195"/>
        <v>0</v>
      </c>
      <c r="H559" s="53">
        <f t="shared" si="196"/>
        <v>0</v>
      </c>
      <c r="I559" s="54">
        <f>SUM(I557:I558)</f>
        <v>0</v>
      </c>
      <c r="J559" s="54">
        <f>SUM(J557:J558)</f>
        <v>0</v>
      </c>
      <c r="K559" s="54">
        <f t="shared" ref="K559:L559" si="212">SUM(K557:K558)</f>
        <v>0</v>
      </c>
      <c r="L559" s="54">
        <f t="shared" si="212"/>
        <v>0</v>
      </c>
    </row>
    <row r="560" spans="1:12" x14ac:dyDescent="0.2">
      <c r="A560" s="28">
        <f>'2014'!A200</f>
        <v>41826</v>
      </c>
      <c r="B560" s="29">
        <f>A560</f>
        <v>41826</v>
      </c>
      <c r="C560" s="26" t="s">
        <v>12</v>
      </c>
      <c r="D560" s="30">
        <f t="shared" si="189"/>
        <v>0</v>
      </c>
      <c r="E560" s="30">
        <v>0</v>
      </c>
      <c r="F560" s="30">
        <v>0</v>
      </c>
      <c r="G560" s="31">
        <f t="shared" si="195"/>
        <v>0</v>
      </c>
      <c r="H560" s="31">
        <f t="shared" si="196"/>
        <v>0</v>
      </c>
      <c r="I560" s="27">
        <v>0</v>
      </c>
      <c r="J560" s="27">
        <v>0</v>
      </c>
      <c r="K560" s="27">
        <v>0</v>
      </c>
      <c r="L560" s="27">
        <v>0</v>
      </c>
    </row>
    <row r="561" spans="1:12" x14ac:dyDescent="0.2">
      <c r="A561" s="32">
        <f>'2014'!A200</f>
        <v>41826</v>
      </c>
      <c r="B561" s="33">
        <f>A561</f>
        <v>41826</v>
      </c>
      <c r="C561" s="37" t="s">
        <v>13</v>
      </c>
      <c r="D561" s="34">
        <f t="shared" si="189"/>
        <v>0</v>
      </c>
      <c r="E561" s="34">
        <f>E562-E560</f>
        <v>0</v>
      </c>
      <c r="F561" s="34">
        <f>F562-F560</f>
        <v>0</v>
      </c>
      <c r="G561" s="35">
        <f t="shared" si="195"/>
        <v>0</v>
      </c>
      <c r="H561" s="35">
        <f t="shared" si="196"/>
        <v>0</v>
      </c>
      <c r="I561" s="36">
        <v>0</v>
      </c>
      <c r="J561" s="36">
        <v>0</v>
      </c>
      <c r="K561" s="36">
        <v>0</v>
      </c>
      <c r="L561" s="36">
        <v>0</v>
      </c>
    </row>
    <row r="562" spans="1:12" x14ac:dyDescent="0.2">
      <c r="A562" s="139" t="s">
        <v>20</v>
      </c>
      <c r="B562" s="139"/>
      <c r="C562" s="139"/>
      <c r="D562" s="7">
        <f t="shared" ref="D562:D625" si="213">E562+F562</f>
        <v>0</v>
      </c>
      <c r="E562" s="7">
        <f>'2014'!G189</f>
        <v>0</v>
      </c>
      <c r="F562" s="7">
        <f>'2014'!H189</f>
        <v>0</v>
      </c>
      <c r="G562" s="53">
        <f t="shared" si="195"/>
        <v>0</v>
      </c>
      <c r="H562" s="53">
        <f t="shared" si="196"/>
        <v>0</v>
      </c>
      <c r="I562" s="54">
        <f>SUM(I560:I561)</f>
        <v>0</v>
      </c>
      <c r="J562" s="54">
        <f>SUM(J560:J561)</f>
        <v>0</v>
      </c>
      <c r="K562" s="54">
        <f t="shared" ref="K562:L562" si="214">SUM(K560:K561)</f>
        <v>0</v>
      </c>
      <c r="L562" s="54">
        <f t="shared" si="214"/>
        <v>0</v>
      </c>
    </row>
    <row r="563" spans="1:12" x14ac:dyDescent="0.2">
      <c r="A563" s="28">
        <f>'2014'!A201</f>
        <v>41827</v>
      </c>
      <c r="B563" s="29">
        <f>A563</f>
        <v>41827</v>
      </c>
      <c r="C563" s="26" t="s">
        <v>12</v>
      </c>
      <c r="D563" s="30">
        <f t="shared" si="213"/>
        <v>0</v>
      </c>
      <c r="E563" s="30">
        <v>0</v>
      </c>
      <c r="F563" s="30">
        <v>0</v>
      </c>
      <c r="G563" s="31">
        <f t="shared" si="195"/>
        <v>0</v>
      </c>
      <c r="H563" s="31">
        <f t="shared" si="196"/>
        <v>0</v>
      </c>
      <c r="I563" s="27">
        <v>0</v>
      </c>
      <c r="J563" s="27">
        <v>0</v>
      </c>
      <c r="K563" s="27">
        <v>0</v>
      </c>
      <c r="L563" s="27">
        <v>0</v>
      </c>
    </row>
    <row r="564" spans="1:12" x14ac:dyDescent="0.2">
      <c r="A564" s="32">
        <f>'2014'!A201</f>
        <v>41827</v>
      </c>
      <c r="B564" s="33">
        <f>A564</f>
        <v>41827</v>
      </c>
      <c r="C564" s="37" t="s">
        <v>13</v>
      </c>
      <c r="D564" s="34">
        <f t="shared" si="213"/>
        <v>0</v>
      </c>
      <c r="E564" s="34">
        <f>E565-E563</f>
        <v>0</v>
      </c>
      <c r="F564" s="34">
        <f>F565-F563</f>
        <v>0</v>
      </c>
      <c r="G564" s="35">
        <f t="shared" si="195"/>
        <v>0</v>
      </c>
      <c r="H564" s="35">
        <f t="shared" si="196"/>
        <v>0</v>
      </c>
      <c r="I564" s="36">
        <v>0</v>
      </c>
      <c r="J564" s="36">
        <v>0</v>
      </c>
      <c r="K564" s="36">
        <v>0</v>
      </c>
      <c r="L564" s="36">
        <v>0</v>
      </c>
    </row>
    <row r="565" spans="1:12" x14ac:dyDescent="0.2">
      <c r="A565" s="139" t="s">
        <v>20</v>
      </c>
      <c r="B565" s="139"/>
      <c r="C565" s="139"/>
      <c r="D565" s="7">
        <f t="shared" si="213"/>
        <v>0</v>
      </c>
      <c r="E565" s="7">
        <f>'2014'!G192</f>
        <v>0</v>
      </c>
      <c r="F565" s="7">
        <f>'2014'!H192</f>
        <v>0</v>
      </c>
      <c r="G565" s="53">
        <f t="shared" si="195"/>
        <v>0</v>
      </c>
      <c r="H565" s="53">
        <f t="shared" si="196"/>
        <v>0</v>
      </c>
      <c r="I565" s="54">
        <f>SUM(I563:I564)</f>
        <v>0</v>
      </c>
      <c r="J565" s="54">
        <f>SUM(J563:J564)</f>
        <v>0</v>
      </c>
      <c r="K565" s="54">
        <f t="shared" ref="K565:L565" si="215">SUM(K563:K564)</f>
        <v>0</v>
      </c>
      <c r="L565" s="54">
        <f t="shared" si="215"/>
        <v>0</v>
      </c>
    </row>
    <row r="566" spans="1:12" x14ac:dyDescent="0.2">
      <c r="A566" s="28">
        <f>'2014'!A202</f>
        <v>41828</v>
      </c>
      <c r="B566" s="29">
        <f>A566</f>
        <v>41828</v>
      </c>
      <c r="C566" s="26" t="s">
        <v>12</v>
      </c>
      <c r="D566" s="30">
        <f t="shared" si="213"/>
        <v>0</v>
      </c>
      <c r="E566" s="30">
        <v>0</v>
      </c>
      <c r="F566" s="30">
        <v>0</v>
      </c>
      <c r="G566" s="31">
        <f t="shared" si="195"/>
        <v>0</v>
      </c>
      <c r="H566" s="31">
        <f t="shared" si="196"/>
        <v>0</v>
      </c>
      <c r="I566" s="27">
        <v>0</v>
      </c>
      <c r="J566" s="27">
        <v>0</v>
      </c>
      <c r="K566" s="27">
        <v>0</v>
      </c>
      <c r="L566" s="27">
        <v>0</v>
      </c>
    </row>
    <row r="567" spans="1:12" x14ac:dyDescent="0.2">
      <c r="A567" s="32">
        <f>'2014'!A202</f>
        <v>41828</v>
      </c>
      <c r="B567" s="33">
        <f>A567</f>
        <v>41828</v>
      </c>
      <c r="C567" s="37" t="s">
        <v>13</v>
      </c>
      <c r="D567" s="34">
        <f t="shared" si="213"/>
        <v>0</v>
      </c>
      <c r="E567" s="34">
        <f>E568-E566</f>
        <v>0</v>
      </c>
      <c r="F567" s="34">
        <f>F568-F566</f>
        <v>0</v>
      </c>
      <c r="G567" s="35">
        <f t="shared" si="195"/>
        <v>0</v>
      </c>
      <c r="H567" s="35">
        <f t="shared" si="196"/>
        <v>0</v>
      </c>
      <c r="I567" s="36">
        <v>0</v>
      </c>
      <c r="J567" s="36">
        <v>0</v>
      </c>
      <c r="K567" s="36">
        <v>0</v>
      </c>
      <c r="L567" s="36">
        <v>0</v>
      </c>
    </row>
    <row r="568" spans="1:12" x14ac:dyDescent="0.2">
      <c r="A568" s="139" t="s">
        <v>20</v>
      </c>
      <c r="B568" s="139"/>
      <c r="C568" s="139"/>
      <c r="D568" s="7">
        <f t="shared" si="213"/>
        <v>0</v>
      </c>
      <c r="E568" s="7">
        <f>'2014'!G194</f>
        <v>0</v>
      </c>
      <c r="F568" s="7">
        <f>'2014'!H194</f>
        <v>0</v>
      </c>
      <c r="G568" s="53">
        <f t="shared" si="195"/>
        <v>0</v>
      </c>
      <c r="H568" s="53">
        <f t="shared" si="196"/>
        <v>0</v>
      </c>
      <c r="I568" s="54">
        <f>SUM(I566:I567)</f>
        <v>0</v>
      </c>
      <c r="J568" s="54">
        <f>SUM(J566:J567)</f>
        <v>0</v>
      </c>
      <c r="K568" s="54">
        <f t="shared" ref="K568:L568" si="216">SUM(K566:K567)</f>
        <v>0</v>
      </c>
      <c r="L568" s="54">
        <f t="shared" si="216"/>
        <v>0</v>
      </c>
    </row>
    <row r="569" spans="1:12" x14ac:dyDescent="0.2">
      <c r="A569" s="28">
        <f>'2014'!A203</f>
        <v>41829</v>
      </c>
      <c r="B569" s="29">
        <f>A569</f>
        <v>41829</v>
      </c>
      <c r="C569" s="26" t="s">
        <v>12</v>
      </c>
      <c r="D569" s="30">
        <f t="shared" si="213"/>
        <v>0</v>
      </c>
      <c r="E569" s="30">
        <v>0</v>
      </c>
      <c r="F569" s="30">
        <v>0</v>
      </c>
      <c r="G569" s="31">
        <f t="shared" si="195"/>
        <v>0</v>
      </c>
      <c r="H569" s="31">
        <f t="shared" si="196"/>
        <v>0</v>
      </c>
      <c r="I569" s="27">
        <v>0</v>
      </c>
      <c r="J569" s="27">
        <v>0</v>
      </c>
      <c r="K569" s="27">
        <v>0</v>
      </c>
      <c r="L569" s="27">
        <v>0</v>
      </c>
    </row>
    <row r="570" spans="1:12" x14ac:dyDescent="0.2">
      <c r="A570" s="32">
        <f>'2014'!A203</f>
        <v>41829</v>
      </c>
      <c r="B570" s="33">
        <f>A570</f>
        <v>41829</v>
      </c>
      <c r="C570" s="37" t="s">
        <v>13</v>
      </c>
      <c r="D570" s="34">
        <f t="shared" si="213"/>
        <v>0</v>
      </c>
      <c r="E570" s="34">
        <f>E571-E569</f>
        <v>0</v>
      </c>
      <c r="F570" s="34">
        <f>F571-F569</f>
        <v>0</v>
      </c>
      <c r="G570" s="35">
        <f t="shared" si="195"/>
        <v>0</v>
      </c>
      <c r="H570" s="35">
        <f t="shared" si="196"/>
        <v>0</v>
      </c>
      <c r="I570" s="36">
        <v>0</v>
      </c>
      <c r="J570" s="36">
        <v>0</v>
      </c>
      <c r="K570" s="36">
        <v>0</v>
      </c>
      <c r="L570" s="36">
        <v>0</v>
      </c>
    </row>
    <row r="571" spans="1:12" x14ac:dyDescent="0.2">
      <c r="A571" s="139" t="s">
        <v>20</v>
      </c>
      <c r="B571" s="139"/>
      <c r="C571" s="139"/>
      <c r="D571" s="7">
        <f t="shared" si="213"/>
        <v>0</v>
      </c>
      <c r="E571" s="7">
        <f>'2014'!G197</f>
        <v>0</v>
      </c>
      <c r="F571" s="7">
        <f>'2014'!H197</f>
        <v>0</v>
      </c>
      <c r="G571" s="53">
        <f t="shared" si="195"/>
        <v>0</v>
      </c>
      <c r="H571" s="53">
        <f t="shared" si="196"/>
        <v>0</v>
      </c>
      <c r="I571" s="54">
        <f>SUM(I569:I570)</f>
        <v>0</v>
      </c>
      <c r="J571" s="54">
        <f>SUM(J569:J570)</f>
        <v>0</v>
      </c>
      <c r="K571" s="54">
        <f t="shared" ref="K571:L571" si="217">SUM(K569:K570)</f>
        <v>0</v>
      </c>
      <c r="L571" s="54">
        <f t="shared" si="217"/>
        <v>0</v>
      </c>
    </row>
    <row r="572" spans="1:12" x14ac:dyDescent="0.2">
      <c r="A572" s="28">
        <f>'2014'!A204</f>
        <v>41830</v>
      </c>
      <c r="B572" s="29">
        <f>A572</f>
        <v>41830</v>
      </c>
      <c r="C572" s="26" t="s">
        <v>12</v>
      </c>
      <c r="D572" s="30">
        <f t="shared" si="213"/>
        <v>0</v>
      </c>
      <c r="E572" s="30">
        <v>0</v>
      </c>
      <c r="F572" s="30">
        <v>0</v>
      </c>
      <c r="G572" s="31">
        <f t="shared" si="195"/>
        <v>0</v>
      </c>
      <c r="H572" s="31">
        <f t="shared" si="196"/>
        <v>0</v>
      </c>
      <c r="I572" s="27">
        <v>0</v>
      </c>
      <c r="J572" s="27">
        <v>0</v>
      </c>
      <c r="K572" s="27">
        <v>0</v>
      </c>
      <c r="L572" s="27">
        <v>0</v>
      </c>
    </row>
    <row r="573" spans="1:12" x14ac:dyDescent="0.2">
      <c r="A573" s="32">
        <f>'2014'!A204</f>
        <v>41830</v>
      </c>
      <c r="B573" s="33">
        <f>A573</f>
        <v>41830</v>
      </c>
      <c r="C573" s="37" t="s">
        <v>13</v>
      </c>
      <c r="D573" s="34">
        <f t="shared" si="213"/>
        <v>0</v>
      </c>
      <c r="E573" s="34">
        <f>E574-E572</f>
        <v>0</v>
      </c>
      <c r="F573" s="34">
        <f>F574-F572</f>
        <v>0</v>
      </c>
      <c r="G573" s="35">
        <f t="shared" si="195"/>
        <v>0</v>
      </c>
      <c r="H573" s="35">
        <f t="shared" si="196"/>
        <v>0</v>
      </c>
      <c r="I573" s="36">
        <v>0</v>
      </c>
      <c r="J573" s="36">
        <v>0</v>
      </c>
      <c r="K573" s="36">
        <v>0</v>
      </c>
      <c r="L573" s="36">
        <v>0</v>
      </c>
    </row>
    <row r="574" spans="1:12" x14ac:dyDescent="0.2">
      <c r="A574" s="139" t="s">
        <v>20</v>
      </c>
      <c r="B574" s="139"/>
      <c r="C574" s="139"/>
      <c r="D574" s="7">
        <f t="shared" si="213"/>
        <v>0</v>
      </c>
      <c r="E574" s="7">
        <f>'2014'!G200</f>
        <v>0</v>
      </c>
      <c r="F574" s="7">
        <f>'2014'!H200</f>
        <v>0</v>
      </c>
      <c r="G574" s="53">
        <f t="shared" si="195"/>
        <v>0</v>
      </c>
      <c r="H574" s="53">
        <f t="shared" si="196"/>
        <v>0</v>
      </c>
      <c r="I574" s="54">
        <f>SUM(I572:I573)</f>
        <v>0</v>
      </c>
      <c r="J574" s="54">
        <f>SUM(J572:J573)</f>
        <v>0</v>
      </c>
      <c r="K574" s="54">
        <f t="shared" ref="K574:L574" si="218">SUM(K572:K573)</f>
        <v>0</v>
      </c>
      <c r="L574" s="54">
        <f t="shared" si="218"/>
        <v>0</v>
      </c>
    </row>
    <row r="575" spans="1:12" x14ac:dyDescent="0.2">
      <c r="A575" s="28">
        <f>'2014'!A205</f>
        <v>41831</v>
      </c>
      <c r="B575" s="29">
        <f>A575</f>
        <v>41831</v>
      </c>
      <c r="C575" s="26" t="s">
        <v>12</v>
      </c>
      <c r="D575" s="30">
        <f t="shared" si="213"/>
        <v>0</v>
      </c>
      <c r="E575" s="30">
        <v>0</v>
      </c>
      <c r="F575" s="30">
        <v>0</v>
      </c>
      <c r="G575" s="31">
        <f t="shared" si="195"/>
        <v>0</v>
      </c>
      <c r="H575" s="31">
        <f t="shared" si="196"/>
        <v>0</v>
      </c>
      <c r="I575" s="27">
        <v>0</v>
      </c>
      <c r="J575" s="27">
        <v>0</v>
      </c>
      <c r="K575" s="27">
        <v>0</v>
      </c>
      <c r="L575" s="27">
        <v>0</v>
      </c>
    </row>
    <row r="576" spans="1:12" x14ac:dyDescent="0.2">
      <c r="A576" s="32">
        <f>'2014'!A205</f>
        <v>41831</v>
      </c>
      <c r="B576" s="33">
        <f>A576</f>
        <v>41831</v>
      </c>
      <c r="C576" s="37" t="s">
        <v>13</v>
      </c>
      <c r="D576" s="34">
        <f t="shared" si="213"/>
        <v>0</v>
      </c>
      <c r="E576" s="34">
        <f>E577-E575</f>
        <v>0</v>
      </c>
      <c r="F576" s="34">
        <f>F577-F575</f>
        <v>0</v>
      </c>
      <c r="G576" s="35">
        <f t="shared" si="195"/>
        <v>0</v>
      </c>
      <c r="H576" s="35">
        <f t="shared" si="196"/>
        <v>0</v>
      </c>
      <c r="I576" s="36">
        <v>0</v>
      </c>
      <c r="J576" s="36">
        <v>0</v>
      </c>
      <c r="K576" s="36">
        <v>0</v>
      </c>
      <c r="L576" s="36">
        <v>0</v>
      </c>
    </row>
    <row r="577" spans="1:12" x14ac:dyDescent="0.2">
      <c r="A577" s="139" t="s">
        <v>20</v>
      </c>
      <c r="B577" s="139"/>
      <c r="C577" s="139"/>
      <c r="D577" s="7">
        <f t="shared" si="213"/>
        <v>0</v>
      </c>
      <c r="E577" s="7">
        <f>'2014'!G203</f>
        <v>0</v>
      </c>
      <c r="F577" s="7">
        <f>'2014'!H203</f>
        <v>0</v>
      </c>
      <c r="G577" s="53">
        <f t="shared" si="195"/>
        <v>0</v>
      </c>
      <c r="H577" s="53">
        <f t="shared" si="196"/>
        <v>0</v>
      </c>
      <c r="I577" s="54">
        <f>SUM(I575:I576)</f>
        <v>0</v>
      </c>
      <c r="J577" s="54">
        <f>SUM(J575:J576)</f>
        <v>0</v>
      </c>
      <c r="K577" s="54">
        <f t="shared" ref="K577:L577" si="219">SUM(K575:K576)</f>
        <v>0</v>
      </c>
      <c r="L577" s="54">
        <f t="shared" si="219"/>
        <v>0</v>
      </c>
    </row>
    <row r="578" spans="1:12" x14ac:dyDescent="0.2">
      <c r="A578" s="28">
        <f>'2014'!A206</f>
        <v>41832</v>
      </c>
      <c r="B578" s="29">
        <f>A578</f>
        <v>41832</v>
      </c>
      <c r="C578" s="26" t="s">
        <v>12</v>
      </c>
      <c r="D578" s="30">
        <f t="shared" si="213"/>
        <v>0</v>
      </c>
      <c r="E578" s="30">
        <v>0</v>
      </c>
      <c r="F578" s="30">
        <v>0</v>
      </c>
      <c r="G578" s="31">
        <f t="shared" ref="G578:G641" si="220">IF(E578=0,0,E578/D578)</f>
        <v>0</v>
      </c>
      <c r="H578" s="31">
        <f t="shared" ref="H578:H641" si="221">IF(F578=0,0,F578/D578)</f>
        <v>0</v>
      </c>
      <c r="I578" s="27">
        <v>0</v>
      </c>
      <c r="J578" s="27">
        <v>0</v>
      </c>
      <c r="K578" s="27">
        <v>0</v>
      </c>
      <c r="L578" s="27">
        <v>0</v>
      </c>
    </row>
    <row r="579" spans="1:12" x14ac:dyDescent="0.2">
      <c r="A579" s="32">
        <f>'2014'!A206</f>
        <v>41832</v>
      </c>
      <c r="B579" s="33">
        <f>A579</f>
        <v>41832</v>
      </c>
      <c r="C579" s="37" t="s">
        <v>13</v>
      </c>
      <c r="D579" s="34">
        <f t="shared" si="213"/>
        <v>0</v>
      </c>
      <c r="E579" s="34">
        <f>E580-E578</f>
        <v>0</v>
      </c>
      <c r="F579" s="34">
        <f>F580-F578</f>
        <v>0</v>
      </c>
      <c r="G579" s="35">
        <f t="shared" si="220"/>
        <v>0</v>
      </c>
      <c r="H579" s="35">
        <f t="shared" si="221"/>
        <v>0</v>
      </c>
      <c r="I579" s="36">
        <v>0</v>
      </c>
      <c r="J579" s="36">
        <v>0</v>
      </c>
      <c r="K579" s="36">
        <v>0</v>
      </c>
      <c r="L579" s="36">
        <v>0</v>
      </c>
    </row>
    <row r="580" spans="1:12" x14ac:dyDescent="0.2">
      <c r="A580" s="139" t="s">
        <v>20</v>
      </c>
      <c r="B580" s="139"/>
      <c r="C580" s="139"/>
      <c r="D580" s="7">
        <f t="shared" si="213"/>
        <v>0</v>
      </c>
      <c r="E580" s="7">
        <f>'2014'!G206</f>
        <v>0</v>
      </c>
      <c r="F580" s="7">
        <f>'2014'!H206</f>
        <v>0</v>
      </c>
      <c r="G580" s="53">
        <f t="shared" si="220"/>
        <v>0</v>
      </c>
      <c r="H580" s="53">
        <f t="shared" si="221"/>
        <v>0</v>
      </c>
      <c r="I580" s="54">
        <f>SUM(I578:I579)</f>
        <v>0</v>
      </c>
      <c r="J580" s="54">
        <f>SUM(J578:J579)</f>
        <v>0</v>
      </c>
      <c r="K580" s="54">
        <f t="shared" ref="K580:L580" si="222">SUM(K578:K579)</f>
        <v>0</v>
      </c>
      <c r="L580" s="54">
        <f t="shared" si="222"/>
        <v>0</v>
      </c>
    </row>
    <row r="581" spans="1:12" x14ac:dyDescent="0.2">
      <c r="A581" s="28">
        <f>'2014'!A207</f>
        <v>41833</v>
      </c>
      <c r="B581" s="29">
        <f>A581</f>
        <v>41833</v>
      </c>
      <c r="C581" s="26" t="s">
        <v>12</v>
      </c>
      <c r="D581" s="30">
        <f t="shared" si="213"/>
        <v>0</v>
      </c>
      <c r="E581" s="30">
        <v>0</v>
      </c>
      <c r="F581" s="30">
        <v>0</v>
      </c>
      <c r="G581" s="31">
        <f t="shared" si="220"/>
        <v>0</v>
      </c>
      <c r="H581" s="31">
        <f t="shared" si="221"/>
        <v>0</v>
      </c>
      <c r="I581" s="27">
        <v>0</v>
      </c>
      <c r="J581" s="27">
        <v>0</v>
      </c>
      <c r="K581" s="27">
        <v>0</v>
      </c>
      <c r="L581" s="27">
        <v>0</v>
      </c>
    </row>
    <row r="582" spans="1:12" x14ac:dyDescent="0.2">
      <c r="A582" s="32">
        <f>'2014'!A207</f>
        <v>41833</v>
      </c>
      <c r="B582" s="33">
        <f>A582</f>
        <v>41833</v>
      </c>
      <c r="C582" s="37" t="s">
        <v>13</v>
      </c>
      <c r="D582" s="34">
        <f t="shared" si="213"/>
        <v>0</v>
      </c>
      <c r="E582" s="34">
        <f>E583-E581</f>
        <v>0</v>
      </c>
      <c r="F582" s="34">
        <f>F583-F581</f>
        <v>0</v>
      </c>
      <c r="G582" s="35">
        <f t="shared" si="220"/>
        <v>0</v>
      </c>
      <c r="H582" s="35">
        <f t="shared" si="221"/>
        <v>0</v>
      </c>
      <c r="I582" s="36">
        <v>0</v>
      </c>
      <c r="J582" s="36">
        <v>0</v>
      </c>
      <c r="K582" s="36">
        <v>0</v>
      </c>
      <c r="L582" s="36">
        <v>0</v>
      </c>
    </row>
    <row r="583" spans="1:12" x14ac:dyDescent="0.2">
      <c r="A583" s="139" t="s">
        <v>20</v>
      </c>
      <c r="B583" s="139"/>
      <c r="C583" s="139"/>
      <c r="D583" s="7">
        <f t="shared" si="213"/>
        <v>0</v>
      </c>
      <c r="E583" s="7">
        <f>'2014'!G209</f>
        <v>0</v>
      </c>
      <c r="F583" s="7">
        <f>'2014'!H209</f>
        <v>0</v>
      </c>
      <c r="G583" s="53">
        <f t="shared" si="220"/>
        <v>0</v>
      </c>
      <c r="H583" s="53">
        <f t="shared" si="221"/>
        <v>0</v>
      </c>
      <c r="I583" s="54">
        <f>SUM(I581:I582)</f>
        <v>0</v>
      </c>
      <c r="J583" s="54">
        <f>SUM(J581:J582)</f>
        <v>0</v>
      </c>
      <c r="K583" s="54">
        <f t="shared" ref="K583:L583" si="223">SUM(K581:K582)</f>
        <v>0</v>
      </c>
      <c r="L583" s="54">
        <f t="shared" si="223"/>
        <v>0</v>
      </c>
    </row>
    <row r="584" spans="1:12" x14ac:dyDescent="0.2">
      <c r="A584" s="28">
        <f>'2014'!A208</f>
        <v>41834</v>
      </c>
      <c r="B584" s="29">
        <f>A584</f>
        <v>41834</v>
      </c>
      <c r="C584" s="26" t="s">
        <v>12</v>
      </c>
      <c r="D584" s="30">
        <f t="shared" si="213"/>
        <v>0</v>
      </c>
      <c r="E584" s="30">
        <v>0</v>
      </c>
      <c r="F584" s="30">
        <v>0</v>
      </c>
      <c r="G584" s="31">
        <f t="shared" si="220"/>
        <v>0</v>
      </c>
      <c r="H584" s="31">
        <f t="shared" si="221"/>
        <v>0</v>
      </c>
      <c r="I584" s="27">
        <v>0</v>
      </c>
      <c r="J584" s="27">
        <v>0</v>
      </c>
      <c r="K584" s="27">
        <v>0</v>
      </c>
      <c r="L584" s="27">
        <v>0</v>
      </c>
    </row>
    <row r="585" spans="1:12" x14ac:dyDescent="0.2">
      <c r="A585" s="32">
        <f>'2014'!A208</f>
        <v>41834</v>
      </c>
      <c r="B585" s="33">
        <f>A585</f>
        <v>41834</v>
      </c>
      <c r="C585" s="37" t="s">
        <v>13</v>
      </c>
      <c r="D585" s="34">
        <f t="shared" si="213"/>
        <v>0</v>
      </c>
      <c r="E585" s="34">
        <f>E586-E584</f>
        <v>0</v>
      </c>
      <c r="F585" s="34">
        <f>F586-F584</f>
        <v>0</v>
      </c>
      <c r="G585" s="35">
        <f t="shared" si="220"/>
        <v>0</v>
      </c>
      <c r="H585" s="35">
        <f t="shared" si="221"/>
        <v>0</v>
      </c>
      <c r="I585" s="36">
        <v>0</v>
      </c>
      <c r="J585" s="36">
        <v>0</v>
      </c>
      <c r="K585" s="36">
        <v>0</v>
      </c>
      <c r="L585" s="36">
        <v>0</v>
      </c>
    </row>
    <row r="586" spans="1:12" x14ac:dyDescent="0.2">
      <c r="A586" s="139" t="s">
        <v>20</v>
      </c>
      <c r="B586" s="139"/>
      <c r="C586" s="139"/>
      <c r="D586" s="7">
        <f t="shared" si="213"/>
        <v>0</v>
      </c>
      <c r="E586" s="7">
        <f>'2014'!G212</f>
        <v>0</v>
      </c>
      <c r="F586" s="7">
        <f>'2014'!H212</f>
        <v>0</v>
      </c>
      <c r="G586" s="53">
        <f t="shared" si="220"/>
        <v>0</v>
      </c>
      <c r="H586" s="53">
        <f t="shared" si="221"/>
        <v>0</v>
      </c>
      <c r="I586" s="54">
        <f>SUM(I584:I585)</f>
        <v>0</v>
      </c>
      <c r="J586" s="54">
        <f>SUM(J584:J585)</f>
        <v>0</v>
      </c>
      <c r="K586" s="54">
        <f t="shared" ref="K586:L586" si="224">SUM(K584:K585)</f>
        <v>0</v>
      </c>
      <c r="L586" s="54">
        <f t="shared" si="224"/>
        <v>0</v>
      </c>
    </row>
    <row r="587" spans="1:12" x14ac:dyDescent="0.2">
      <c r="A587" s="28">
        <f>'2014'!A209</f>
        <v>41835</v>
      </c>
      <c r="B587" s="29">
        <f>A587</f>
        <v>41835</v>
      </c>
      <c r="C587" s="26" t="s">
        <v>12</v>
      </c>
      <c r="D587" s="30">
        <f t="shared" si="213"/>
        <v>0</v>
      </c>
      <c r="E587" s="30">
        <v>0</v>
      </c>
      <c r="F587" s="30">
        <v>0</v>
      </c>
      <c r="G587" s="31">
        <f t="shared" si="220"/>
        <v>0</v>
      </c>
      <c r="H587" s="31">
        <f t="shared" si="221"/>
        <v>0</v>
      </c>
      <c r="I587" s="27">
        <v>0</v>
      </c>
      <c r="J587" s="27">
        <v>0</v>
      </c>
      <c r="K587" s="27">
        <v>0</v>
      </c>
      <c r="L587" s="27">
        <v>0</v>
      </c>
    </row>
    <row r="588" spans="1:12" x14ac:dyDescent="0.2">
      <c r="A588" s="32">
        <f>'2014'!A209</f>
        <v>41835</v>
      </c>
      <c r="B588" s="33">
        <f>A588</f>
        <v>41835</v>
      </c>
      <c r="C588" s="37" t="s">
        <v>13</v>
      </c>
      <c r="D588" s="34">
        <f t="shared" si="213"/>
        <v>0</v>
      </c>
      <c r="E588" s="34">
        <f>E589-E587</f>
        <v>0</v>
      </c>
      <c r="F588" s="34">
        <f>F589-F587</f>
        <v>0</v>
      </c>
      <c r="G588" s="35">
        <f t="shared" si="220"/>
        <v>0</v>
      </c>
      <c r="H588" s="35">
        <f t="shared" si="221"/>
        <v>0</v>
      </c>
      <c r="I588" s="36">
        <v>0</v>
      </c>
      <c r="J588" s="36">
        <v>0</v>
      </c>
      <c r="K588" s="36">
        <v>0</v>
      </c>
      <c r="L588" s="36">
        <v>0</v>
      </c>
    </row>
    <row r="589" spans="1:12" x14ac:dyDescent="0.2">
      <c r="A589" s="139" t="s">
        <v>20</v>
      </c>
      <c r="B589" s="139"/>
      <c r="C589" s="139"/>
      <c r="D589" s="7">
        <f t="shared" si="213"/>
        <v>0</v>
      </c>
      <c r="E589" s="7">
        <f>'2014'!G215</f>
        <v>0</v>
      </c>
      <c r="F589" s="7">
        <f>'2014'!H215</f>
        <v>0</v>
      </c>
      <c r="G589" s="53">
        <f t="shared" si="220"/>
        <v>0</v>
      </c>
      <c r="H589" s="53">
        <f t="shared" si="221"/>
        <v>0</v>
      </c>
      <c r="I589" s="54">
        <f>SUM(I587:I588)</f>
        <v>0</v>
      </c>
      <c r="J589" s="54">
        <f>SUM(J587:J588)</f>
        <v>0</v>
      </c>
      <c r="K589" s="54">
        <f t="shared" ref="K589:L589" si="225">SUM(K587:K588)</f>
        <v>0</v>
      </c>
      <c r="L589" s="54">
        <f t="shared" si="225"/>
        <v>0</v>
      </c>
    </row>
    <row r="590" spans="1:12" x14ac:dyDescent="0.2">
      <c r="A590" s="28">
        <f>'2014'!A210</f>
        <v>41836</v>
      </c>
      <c r="B590" s="29">
        <f>A590</f>
        <v>41836</v>
      </c>
      <c r="C590" s="26" t="s">
        <v>12</v>
      </c>
      <c r="D590" s="30">
        <f t="shared" si="213"/>
        <v>0</v>
      </c>
      <c r="E590" s="30">
        <v>0</v>
      </c>
      <c r="F590" s="30">
        <v>0</v>
      </c>
      <c r="G590" s="31">
        <f t="shared" si="220"/>
        <v>0</v>
      </c>
      <c r="H590" s="31">
        <f t="shared" si="221"/>
        <v>0</v>
      </c>
      <c r="I590" s="27">
        <v>0</v>
      </c>
      <c r="J590" s="27">
        <v>0</v>
      </c>
      <c r="K590" s="27">
        <v>0</v>
      </c>
      <c r="L590" s="27">
        <v>0</v>
      </c>
    </row>
    <row r="591" spans="1:12" x14ac:dyDescent="0.2">
      <c r="A591" s="32">
        <f>'2014'!A210</f>
        <v>41836</v>
      </c>
      <c r="B591" s="33">
        <f>A591</f>
        <v>41836</v>
      </c>
      <c r="C591" s="37" t="s">
        <v>13</v>
      </c>
      <c r="D591" s="34">
        <f t="shared" si="213"/>
        <v>0</v>
      </c>
      <c r="E591" s="34">
        <f>E592-E590</f>
        <v>0</v>
      </c>
      <c r="F591" s="34">
        <f>F592-F590</f>
        <v>0</v>
      </c>
      <c r="G591" s="35">
        <f t="shared" si="220"/>
        <v>0</v>
      </c>
      <c r="H591" s="35">
        <f t="shared" si="221"/>
        <v>0</v>
      </c>
      <c r="I591" s="36">
        <v>0</v>
      </c>
      <c r="J591" s="36">
        <v>0</v>
      </c>
      <c r="K591" s="36">
        <v>0</v>
      </c>
      <c r="L591" s="36">
        <v>0</v>
      </c>
    </row>
    <row r="592" spans="1:12" x14ac:dyDescent="0.2">
      <c r="A592" s="139" t="s">
        <v>20</v>
      </c>
      <c r="B592" s="139"/>
      <c r="C592" s="139"/>
      <c r="D592" s="7">
        <f t="shared" si="213"/>
        <v>0</v>
      </c>
      <c r="E592" s="7">
        <f>'2014'!G218</f>
        <v>0</v>
      </c>
      <c r="F592" s="7">
        <f>'2014'!H218</f>
        <v>0</v>
      </c>
      <c r="G592" s="53">
        <f t="shared" si="220"/>
        <v>0</v>
      </c>
      <c r="H592" s="53">
        <f t="shared" si="221"/>
        <v>0</v>
      </c>
      <c r="I592" s="54">
        <f>SUM(I590:I591)</f>
        <v>0</v>
      </c>
      <c r="J592" s="54">
        <f>SUM(J590:J591)</f>
        <v>0</v>
      </c>
      <c r="K592" s="54">
        <f t="shared" ref="K592:L592" si="226">SUM(K590:K591)</f>
        <v>0</v>
      </c>
      <c r="L592" s="54">
        <f t="shared" si="226"/>
        <v>0</v>
      </c>
    </row>
    <row r="593" spans="1:12" x14ac:dyDescent="0.2">
      <c r="A593" s="28">
        <f>'2014'!A211</f>
        <v>41837</v>
      </c>
      <c r="B593" s="29">
        <f>A593</f>
        <v>41837</v>
      </c>
      <c r="C593" s="26" t="s">
        <v>12</v>
      </c>
      <c r="D593" s="30">
        <f t="shared" si="213"/>
        <v>0</v>
      </c>
      <c r="E593" s="30">
        <v>0</v>
      </c>
      <c r="F593" s="30">
        <v>0</v>
      </c>
      <c r="G593" s="31">
        <f t="shared" si="220"/>
        <v>0</v>
      </c>
      <c r="H593" s="31">
        <f t="shared" si="221"/>
        <v>0</v>
      </c>
      <c r="I593" s="27">
        <v>0</v>
      </c>
      <c r="J593" s="27">
        <v>0</v>
      </c>
      <c r="K593" s="27">
        <v>0</v>
      </c>
      <c r="L593" s="27">
        <v>0</v>
      </c>
    </row>
    <row r="594" spans="1:12" x14ac:dyDescent="0.2">
      <c r="A594" s="32">
        <f>'2014'!A211</f>
        <v>41837</v>
      </c>
      <c r="B594" s="33">
        <f>A594</f>
        <v>41837</v>
      </c>
      <c r="C594" s="37" t="s">
        <v>13</v>
      </c>
      <c r="D594" s="34">
        <f t="shared" si="213"/>
        <v>0</v>
      </c>
      <c r="E594" s="34">
        <f>E595-E593</f>
        <v>0</v>
      </c>
      <c r="F594" s="34">
        <f>F595-F593</f>
        <v>0</v>
      </c>
      <c r="G594" s="35">
        <f t="shared" si="220"/>
        <v>0</v>
      </c>
      <c r="H594" s="35">
        <f t="shared" si="221"/>
        <v>0</v>
      </c>
      <c r="I594" s="36">
        <v>0</v>
      </c>
      <c r="J594" s="36">
        <v>0</v>
      </c>
      <c r="K594" s="36">
        <v>0</v>
      </c>
      <c r="L594" s="36">
        <v>0</v>
      </c>
    </row>
    <row r="595" spans="1:12" x14ac:dyDescent="0.2">
      <c r="A595" s="139" t="s">
        <v>20</v>
      </c>
      <c r="B595" s="139"/>
      <c r="C595" s="139"/>
      <c r="D595" s="7">
        <f t="shared" si="213"/>
        <v>0</v>
      </c>
      <c r="E595" s="7">
        <f>'2014'!G221</f>
        <v>0</v>
      </c>
      <c r="F595" s="7">
        <f>'2014'!H221</f>
        <v>0</v>
      </c>
      <c r="G595" s="53">
        <f t="shared" si="220"/>
        <v>0</v>
      </c>
      <c r="H595" s="53">
        <f t="shared" si="221"/>
        <v>0</v>
      </c>
      <c r="I595" s="54">
        <f>SUM(I593:I594)</f>
        <v>0</v>
      </c>
      <c r="J595" s="54">
        <f>SUM(J593:J594)</f>
        <v>0</v>
      </c>
      <c r="K595" s="54">
        <f t="shared" ref="K595:L595" si="227">SUM(K593:K594)</f>
        <v>0</v>
      </c>
      <c r="L595" s="54">
        <f t="shared" si="227"/>
        <v>0</v>
      </c>
    </row>
    <row r="596" spans="1:12" x14ac:dyDescent="0.2">
      <c r="A596" s="28">
        <f>'2014'!A212</f>
        <v>41838</v>
      </c>
      <c r="B596" s="29">
        <f>A596</f>
        <v>41838</v>
      </c>
      <c r="C596" s="26" t="s">
        <v>12</v>
      </c>
      <c r="D596" s="30">
        <f t="shared" si="213"/>
        <v>0</v>
      </c>
      <c r="E596" s="30">
        <v>0</v>
      </c>
      <c r="F596" s="30">
        <v>0</v>
      </c>
      <c r="G596" s="31">
        <f t="shared" si="220"/>
        <v>0</v>
      </c>
      <c r="H596" s="31">
        <f t="shared" si="221"/>
        <v>0</v>
      </c>
      <c r="I596" s="27">
        <v>0</v>
      </c>
      <c r="J596" s="27">
        <v>0</v>
      </c>
      <c r="K596" s="27">
        <v>0</v>
      </c>
      <c r="L596" s="27">
        <v>0</v>
      </c>
    </row>
    <row r="597" spans="1:12" x14ac:dyDescent="0.2">
      <c r="A597" s="32">
        <f>'2014'!A212</f>
        <v>41838</v>
      </c>
      <c r="B597" s="33">
        <f>A597</f>
        <v>41838</v>
      </c>
      <c r="C597" s="37" t="s">
        <v>13</v>
      </c>
      <c r="D597" s="34">
        <f t="shared" si="213"/>
        <v>0</v>
      </c>
      <c r="E597" s="34">
        <f>E598-E596</f>
        <v>0</v>
      </c>
      <c r="F597" s="34">
        <f>F598-F596</f>
        <v>0</v>
      </c>
      <c r="G597" s="35">
        <f t="shared" si="220"/>
        <v>0</v>
      </c>
      <c r="H597" s="35">
        <f t="shared" si="221"/>
        <v>0</v>
      </c>
      <c r="I597" s="36">
        <v>0</v>
      </c>
      <c r="J597" s="36">
        <v>0</v>
      </c>
      <c r="K597" s="36">
        <v>0</v>
      </c>
      <c r="L597" s="36">
        <v>0</v>
      </c>
    </row>
    <row r="598" spans="1:12" x14ac:dyDescent="0.2">
      <c r="A598" s="139" t="s">
        <v>20</v>
      </c>
      <c r="B598" s="139"/>
      <c r="C598" s="139"/>
      <c r="D598" s="7">
        <f t="shared" si="213"/>
        <v>0</v>
      </c>
      <c r="E598" s="7">
        <f>'2014'!G224</f>
        <v>0</v>
      </c>
      <c r="F598" s="7">
        <f>'2014'!H224</f>
        <v>0</v>
      </c>
      <c r="G598" s="53">
        <f t="shared" si="220"/>
        <v>0</v>
      </c>
      <c r="H598" s="53">
        <f t="shared" si="221"/>
        <v>0</v>
      </c>
      <c r="I598" s="54">
        <f>SUM(I596:I597)</f>
        <v>0</v>
      </c>
      <c r="J598" s="54">
        <f>SUM(J596:J597)</f>
        <v>0</v>
      </c>
      <c r="K598" s="54">
        <f t="shared" ref="K598:L598" si="228">SUM(K596:K597)</f>
        <v>0</v>
      </c>
      <c r="L598" s="54">
        <f t="shared" si="228"/>
        <v>0</v>
      </c>
    </row>
    <row r="599" spans="1:12" x14ac:dyDescent="0.2">
      <c r="A599" s="28">
        <f>'2014'!A213</f>
        <v>41839</v>
      </c>
      <c r="B599" s="29">
        <f>A599</f>
        <v>41839</v>
      </c>
      <c r="C599" s="26" t="s">
        <v>12</v>
      </c>
      <c r="D599" s="30">
        <f t="shared" si="213"/>
        <v>0</v>
      </c>
      <c r="E599" s="30">
        <v>0</v>
      </c>
      <c r="F599" s="30">
        <v>0</v>
      </c>
      <c r="G599" s="31">
        <f t="shared" si="220"/>
        <v>0</v>
      </c>
      <c r="H599" s="31">
        <f t="shared" si="221"/>
        <v>0</v>
      </c>
      <c r="I599" s="27">
        <v>0</v>
      </c>
      <c r="J599" s="27">
        <v>0</v>
      </c>
      <c r="K599" s="27">
        <v>0</v>
      </c>
      <c r="L599" s="27">
        <v>0</v>
      </c>
    </row>
    <row r="600" spans="1:12" x14ac:dyDescent="0.2">
      <c r="A600" s="32">
        <f>'2014'!A213</f>
        <v>41839</v>
      </c>
      <c r="B600" s="33">
        <f>A600</f>
        <v>41839</v>
      </c>
      <c r="C600" s="37" t="s">
        <v>13</v>
      </c>
      <c r="D600" s="34">
        <f t="shared" si="213"/>
        <v>0</v>
      </c>
      <c r="E600" s="34">
        <f>E601-E599</f>
        <v>0</v>
      </c>
      <c r="F600" s="34">
        <f>F601-F599</f>
        <v>0</v>
      </c>
      <c r="G600" s="35">
        <f t="shared" si="220"/>
        <v>0</v>
      </c>
      <c r="H600" s="35">
        <f t="shared" si="221"/>
        <v>0</v>
      </c>
      <c r="I600" s="36">
        <v>0</v>
      </c>
      <c r="J600" s="36">
        <v>0</v>
      </c>
      <c r="K600" s="36">
        <v>0</v>
      </c>
      <c r="L600" s="36">
        <v>0</v>
      </c>
    </row>
    <row r="601" spans="1:12" x14ac:dyDescent="0.2">
      <c r="A601" s="139" t="s">
        <v>20</v>
      </c>
      <c r="B601" s="139"/>
      <c r="C601" s="139"/>
      <c r="D601" s="7">
        <f t="shared" si="213"/>
        <v>0</v>
      </c>
      <c r="E601" s="7">
        <f>'2014'!G227</f>
        <v>0</v>
      </c>
      <c r="F601" s="7">
        <f>'2014'!H227</f>
        <v>0</v>
      </c>
      <c r="G601" s="53">
        <f t="shared" si="220"/>
        <v>0</v>
      </c>
      <c r="H601" s="53">
        <f t="shared" si="221"/>
        <v>0</v>
      </c>
      <c r="I601" s="54">
        <f>SUM(I599:I600)</f>
        <v>0</v>
      </c>
      <c r="J601" s="54">
        <f>SUM(J599:J600)</f>
        <v>0</v>
      </c>
      <c r="K601" s="54">
        <f t="shared" ref="K601:L601" si="229">SUM(K599:K600)</f>
        <v>0</v>
      </c>
      <c r="L601" s="54">
        <f t="shared" si="229"/>
        <v>0</v>
      </c>
    </row>
    <row r="602" spans="1:12" x14ac:dyDescent="0.2">
      <c r="A602" s="28">
        <f>'2014'!A214</f>
        <v>41840</v>
      </c>
      <c r="B602" s="29">
        <f>A602</f>
        <v>41840</v>
      </c>
      <c r="C602" s="26" t="s">
        <v>12</v>
      </c>
      <c r="D602" s="30">
        <f t="shared" si="213"/>
        <v>0</v>
      </c>
      <c r="E602" s="30">
        <v>0</v>
      </c>
      <c r="F602" s="30">
        <v>0</v>
      </c>
      <c r="G602" s="31">
        <f t="shared" si="220"/>
        <v>0</v>
      </c>
      <c r="H602" s="31">
        <f t="shared" si="221"/>
        <v>0</v>
      </c>
      <c r="I602" s="27">
        <v>0</v>
      </c>
      <c r="J602" s="27">
        <v>0</v>
      </c>
      <c r="K602" s="27">
        <v>0</v>
      </c>
      <c r="L602" s="27">
        <v>0</v>
      </c>
    </row>
    <row r="603" spans="1:12" x14ac:dyDescent="0.2">
      <c r="A603" s="32">
        <f>'2014'!A214</f>
        <v>41840</v>
      </c>
      <c r="B603" s="33">
        <f>A603</f>
        <v>41840</v>
      </c>
      <c r="C603" s="37" t="s">
        <v>13</v>
      </c>
      <c r="D603" s="34">
        <f t="shared" si="213"/>
        <v>0</v>
      </c>
      <c r="E603" s="34">
        <f>E604-E602</f>
        <v>0</v>
      </c>
      <c r="F603" s="34">
        <f>F604-F602</f>
        <v>0</v>
      </c>
      <c r="G603" s="35">
        <f t="shared" si="220"/>
        <v>0</v>
      </c>
      <c r="H603" s="35">
        <f t="shared" si="221"/>
        <v>0</v>
      </c>
      <c r="I603" s="36">
        <v>0</v>
      </c>
      <c r="J603" s="36">
        <v>0</v>
      </c>
      <c r="K603" s="36">
        <v>0</v>
      </c>
      <c r="L603" s="36">
        <v>0</v>
      </c>
    </row>
    <row r="604" spans="1:12" x14ac:dyDescent="0.2">
      <c r="A604" s="139" t="s">
        <v>20</v>
      </c>
      <c r="B604" s="139"/>
      <c r="C604" s="139"/>
      <c r="D604" s="7">
        <f t="shared" si="213"/>
        <v>0</v>
      </c>
      <c r="E604" s="7">
        <f>'2014'!G230</f>
        <v>0</v>
      </c>
      <c r="F604" s="7">
        <f>'2014'!H230</f>
        <v>0</v>
      </c>
      <c r="G604" s="53">
        <f t="shared" si="220"/>
        <v>0</v>
      </c>
      <c r="H604" s="53">
        <f t="shared" si="221"/>
        <v>0</v>
      </c>
      <c r="I604" s="54">
        <f>SUM(I602:I603)</f>
        <v>0</v>
      </c>
      <c r="J604" s="54">
        <f>SUM(J602:J603)</f>
        <v>0</v>
      </c>
      <c r="K604" s="54">
        <f t="shared" ref="K604:L604" si="230">SUM(K602:K603)</f>
        <v>0</v>
      </c>
      <c r="L604" s="54">
        <f t="shared" si="230"/>
        <v>0</v>
      </c>
    </row>
    <row r="605" spans="1:12" x14ac:dyDescent="0.2">
      <c r="A605" s="28">
        <f>'2014'!A215</f>
        <v>41841</v>
      </c>
      <c r="B605" s="29">
        <f>A605</f>
        <v>41841</v>
      </c>
      <c r="C605" s="26" t="s">
        <v>12</v>
      </c>
      <c r="D605" s="30">
        <f t="shared" si="213"/>
        <v>0</v>
      </c>
      <c r="E605" s="30">
        <v>0</v>
      </c>
      <c r="F605" s="30">
        <v>0</v>
      </c>
      <c r="G605" s="31">
        <f t="shared" si="220"/>
        <v>0</v>
      </c>
      <c r="H605" s="31">
        <f t="shared" si="221"/>
        <v>0</v>
      </c>
      <c r="I605" s="27">
        <v>0</v>
      </c>
      <c r="J605" s="27">
        <v>0</v>
      </c>
      <c r="K605" s="27">
        <v>0</v>
      </c>
      <c r="L605" s="27">
        <v>0</v>
      </c>
    </row>
    <row r="606" spans="1:12" x14ac:dyDescent="0.2">
      <c r="A606" s="32">
        <f>'2014'!A215</f>
        <v>41841</v>
      </c>
      <c r="B606" s="33">
        <f>A606</f>
        <v>41841</v>
      </c>
      <c r="C606" s="37" t="s">
        <v>13</v>
      </c>
      <c r="D606" s="34">
        <f t="shared" si="213"/>
        <v>0</v>
      </c>
      <c r="E606" s="34">
        <f>E607-E605</f>
        <v>0</v>
      </c>
      <c r="F606" s="34">
        <f>F607-F605</f>
        <v>0</v>
      </c>
      <c r="G606" s="35">
        <f t="shared" si="220"/>
        <v>0</v>
      </c>
      <c r="H606" s="35">
        <f t="shared" si="221"/>
        <v>0</v>
      </c>
      <c r="I606" s="36">
        <v>0</v>
      </c>
      <c r="J606" s="36">
        <v>0</v>
      </c>
      <c r="K606" s="36">
        <v>0</v>
      </c>
      <c r="L606" s="36">
        <v>0</v>
      </c>
    </row>
    <row r="607" spans="1:12" x14ac:dyDescent="0.2">
      <c r="A607" s="139" t="s">
        <v>20</v>
      </c>
      <c r="B607" s="139"/>
      <c r="C607" s="139"/>
      <c r="D607" s="7">
        <f t="shared" si="213"/>
        <v>0</v>
      </c>
      <c r="E607" s="7">
        <f>'2014'!G233</f>
        <v>0</v>
      </c>
      <c r="F607" s="7">
        <f>'2014'!H233</f>
        <v>0</v>
      </c>
      <c r="G607" s="53">
        <f t="shared" si="220"/>
        <v>0</v>
      </c>
      <c r="H607" s="53">
        <f t="shared" si="221"/>
        <v>0</v>
      </c>
      <c r="I607" s="54">
        <f>SUM(I605:I606)</f>
        <v>0</v>
      </c>
      <c r="J607" s="54">
        <f>SUM(J605:J606)</f>
        <v>0</v>
      </c>
      <c r="K607" s="54">
        <f t="shared" ref="K607:L607" si="231">SUM(K605:K606)</f>
        <v>0</v>
      </c>
      <c r="L607" s="54">
        <f t="shared" si="231"/>
        <v>0</v>
      </c>
    </row>
    <row r="608" spans="1:12" x14ac:dyDescent="0.2">
      <c r="A608" s="28">
        <f>'2014'!A216</f>
        <v>41842</v>
      </c>
      <c r="B608" s="29">
        <f>A608</f>
        <v>41842</v>
      </c>
      <c r="C608" s="26" t="s">
        <v>12</v>
      </c>
      <c r="D608" s="30">
        <f t="shared" si="213"/>
        <v>0</v>
      </c>
      <c r="E608" s="30">
        <v>0</v>
      </c>
      <c r="F608" s="30">
        <v>0</v>
      </c>
      <c r="G608" s="31">
        <f t="shared" si="220"/>
        <v>0</v>
      </c>
      <c r="H608" s="31">
        <f t="shared" si="221"/>
        <v>0</v>
      </c>
      <c r="I608" s="27">
        <v>0</v>
      </c>
      <c r="J608" s="27">
        <v>0</v>
      </c>
      <c r="K608" s="27">
        <v>0</v>
      </c>
      <c r="L608" s="27">
        <v>0</v>
      </c>
    </row>
    <row r="609" spans="1:12" x14ac:dyDescent="0.2">
      <c r="A609" s="32">
        <f>'2014'!A216</f>
        <v>41842</v>
      </c>
      <c r="B609" s="33">
        <f>A609</f>
        <v>41842</v>
      </c>
      <c r="C609" s="37" t="s">
        <v>13</v>
      </c>
      <c r="D609" s="34">
        <f t="shared" si="213"/>
        <v>0</v>
      </c>
      <c r="E609" s="34">
        <f>E610-E608</f>
        <v>0</v>
      </c>
      <c r="F609" s="34">
        <f>F610-F608</f>
        <v>0</v>
      </c>
      <c r="G609" s="35">
        <f t="shared" si="220"/>
        <v>0</v>
      </c>
      <c r="H609" s="35">
        <f t="shared" si="221"/>
        <v>0</v>
      </c>
      <c r="I609" s="36">
        <v>0</v>
      </c>
      <c r="J609" s="36">
        <v>0</v>
      </c>
      <c r="K609" s="36">
        <v>0</v>
      </c>
      <c r="L609" s="36">
        <v>0</v>
      </c>
    </row>
    <row r="610" spans="1:12" x14ac:dyDescent="0.2">
      <c r="A610" s="139" t="s">
        <v>20</v>
      </c>
      <c r="B610" s="139"/>
      <c r="C610" s="139"/>
      <c r="D610" s="7">
        <f t="shared" si="213"/>
        <v>0</v>
      </c>
      <c r="E610" s="7">
        <f>'2014'!G236</f>
        <v>0</v>
      </c>
      <c r="F610" s="7">
        <f>'2014'!H236</f>
        <v>0</v>
      </c>
      <c r="G610" s="53">
        <f t="shared" si="220"/>
        <v>0</v>
      </c>
      <c r="H610" s="53">
        <f t="shared" si="221"/>
        <v>0</v>
      </c>
      <c r="I610" s="54">
        <f>SUM(I608:I609)</f>
        <v>0</v>
      </c>
      <c r="J610" s="54">
        <f>SUM(J608:J609)</f>
        <v>0</v>
      </c>
      <c r="K610" s="54">
        <f t="shared" ref="K610:L610" si="232">SUM(K608:K609)</f>
        <v>0</v>
      </c>
      <c r="L610" s="54">
        <f t="shared" si="232"/>
        <v>0</v>
      </c>
    </row>
    <row r="611" spans="1:12" x14ac:dyDescent="0.2">
      <c r="A611" s="28">
        <f>'2014'!A217</f>
        <v>41843</v>
      </c>
      <c r="B611" s="29">
        <f>A611</f>
        <v>41843</v>
      </c>
      <c r="C611" s="26" t="s">
        <v>12</v>
      </c>
      <c r="D611" s="30">
        <f t="shared" si="213"/>
        <v>0</v>
      </c>
      <c r="E611" s="30">
        <v>0</v>
      </c>
      <c r="F611" s="30">
        <v>0</v>
      </c>
      <c r="G611" s="31">
        <f t="shared" si="220"/>
        <v>0</v>
      </c>
      <c r="H611" s="31">
        <f t="shared" si="221"/>
        <v>0</v>
      </c>
      <c r="I611" s="27">
        <v>0</v>
      </c>
      <c r="J611" s="27">
        <v>0</v>
      </c>
      <c r="K611" s="27">
        <v>0</v>
      </c>
      <c r="L611" s="27">
        <v>0</v>
      </c>
    </row>
    <row r="612" spans="1:12" x14ac:dyDescent="0.2">
      <c r="A612" s="32">
        <f>'2014'!A217</f>
        <v>41843</v>
      </c>
      <c r="B612" s="33">
        <f>A612</f>
        <v>41843</v>
      </c>
      <c r="C612" s="37" t="s">
        <v>13</v>
      </c>
      <c r="D612" s="34">
        <f t="shared" si="213"/>
        <v>0</v>
      </c>
      <c r="E612" s="34">
        <f>E613-E611</f>
        <v>0</v>
      </c>
      <c r="F612" s="34">
        <f>F613-F611</f>
        <v>0</v>
      </c>
      <c r="G612" s="35">
        <f t="shared" si="220"/>
        <v>0</v>
      </c>
      <c r="H612" s="35">
        <f t="shared" si="221"/>
        <v>0</v>
      </c>
      <c r="I612" s="36">
        <v>0</v>
      </c>
      <c r="J612" s="36">
        <v>0</v>
      </c>
      <c r="K612" s="36">
        <v>0</v>
      </c>
      <c r="L612" s="36">
        <v>0</v>
      </c>
    </row>
    <row r="613" spans="1:12" x14ac:dyDescent="0.2">
      <c r="A613" s="139" t="s">
        <v>20</v>
      </c>
      <c r="B613" s="139"/>
      <c r="C613" s="139"/>
      <c r="D613" s="7">
        <f t="shared" si="213"/>
        <v>0</v>
      </c>
      <c r="E613" s="7">
        <f>'2014'!G239</f>
        <v>0</v>
      </c>
      <c r="F613" s="7">
        <f>'2014'!H239</f>
        <v>0</v>
      </c>
      <c r="G613" s="53">
        <f t="shared" si="220"/>
        <v>0</v>
      </c>
      <c r="H613" s="53">
        <f t="shared" si="221"/>
        <v>0</v>
      </c>
      <c r="I613" s="54">
        <f>SUM(I611:I612)</f>
        <v>0</v>
      </c>
      <c r="J613" s="54">
        <f>SUM(J611:J612)</f>
        <v>0</v>
      </c>
      <c r="K613" s="54">
        <f t="shared" ref="K613:L613" si="233">SUM(K611:K612)</f>
        <v>0</v>
      </c>
      <c r="L613" s="54">
        <f t="shared" si="233"/>
        <v>0</v>
      </c>
    </row>
    <row r="614" spans="1:12" x14ac:dyDescent="0.2">
      <c r="A614" s="28">
        <f>'2014'!A218</f>
        <v>41844</v>
      </c>
      <c r="B614" s="29">
        <f>A614</f>
        <v>41844</v>
      </c>
      <c r="C614" s="26" t="s">
        <v>12</v>
      </c>
      <c r="D614" s="30">
        <f t="shared" si="213"/>
        <v>0</v>
      </c>
      <c r="E614" s="30">
        <v>0</v>
      </c>
      <c r="F614" s="30">
        <v>0</v>
      </c>
      <c r="G614" s="31">
        <f t="shared" si="220"/>
        <v>0</v>
      </c>
      <c r="H614" s="31">
        <f t="shared" si="221"/>
        <v>0</v>
      </c>
      <c r="I614" s="27">
        <v>0</v>
      </c>
      <c r="J614" s="27">
        <v>0</v>
      </c>
      <c r="K614" s="27">
        <v>0</v>
      </c>
      <c r="L614" s="27">
        <v>0</v>
      </c>
    </row>
    <row r="615" spans="1:12" x14ac:dyDescent="0.2">
      <c r="A615" s="32">
        <f>'2014'!A218</f>
        <v>41844</v>
      </c>
      <c r="B615" s="33">
        <f>A615</f>
        <v>41844</v>
      </c>
      <c r="C615" s="37" t="s">
        <v>13</v>
      </c>
      <c r="D615" s="34">
        <f t="shared" si="213"/>
        <v>0</v>
      </c>
      <c r="E615" s="34">
        <f>E616-E614</f>
        <v>0</v>
      </c>
      <c r="F615" s="34">
        <f>F616-F614</f>
        <v>0</v>
      </c>
      <c r="G615" s="35">
        <f t="shared" si="220"/>
        <v>0</v>
      </c>
      <c r="H615" s="35">
        <f t="shared" si="221"/>
        <v>0</v>
      </c>
      <c r="I615" s="36">
        <v>0</v>
      </c>
      <c r="J615" s="36">
        <v>0</v>
      </c>
      <c r="K615" s="36">
        <v>0</v>
      </c>
      <c r="L615" s="36">
        <v>0</v>
      </c>
    </row>
    <row r="616" spans="1:12" x14ac:dyDescent="0.2">
      <c r="A616" s="139" t="s">
        <v>20</v>
      </c>
      <c r="B616" s="139"/>
      <c r="C616" s="139"/>
      <c r="D616" s="7">
        <f t="shared" si="213"/>
        <v>0</v>
      </c>
      <c r="E616" s="7">
        <f>'2014'!G242</f>
        <v>0</v>
      </c>
      <c r="F616" s="7">
        <f>'2014'!H242</f>
        <v>0</v>
      </c>
      <c r="G616" s="53">
        <f t="shared" si="220"/>
        <v>0</v>
      </c>
      <c r="H616" s="53">
        <f t="shared" si="221"/>
        <v>0</v>
      </c>
      <c r="I616" s="54">
        <f>SUM(I614:I615)</f>
        <v>0</v>
      </c>
      <c r="J616" s="54">
        <f>SUM(J614:J615)</f>
        <v>0</v>
      </c>
      <c r="K616" s="54">
        <f t="shared" ref="K616:L616" si="234">SUM(K614:K615)</f>
        <v>0</v>
      </c>
      <c r="L616" s="54">
        <f t="shared" si="234"/>
        <v>0</v>
      </c>
    </row>
    <row r="617" spans="1:12" x14ac:dyDescent="0.2">
      <c r="A617" s="28">
        <f>'2014'!A219</f>
        <v>41845</v>
      </c>
      <c r="B617" s="29">
        <f>A617</f>
        <v>41845</v>
      </c>
      <c r="C617" s="26" t="s">
        <v>12</v>
      </c>
      <c r="D617" s="30">
        <f t="shared" si="213"/>
        <v>0</v>
      </c>
      <c r="E617" s="30">
        <v>0</v>
      </c>
      <c r="F617" s="30">
        <v>0</v>
      </c>
      <c r="G617" s="31">
        <f t="shared" si="220"/>
        <v>0</v>
      </c>
      <c r="H617" s="31">
        <f t="shared" si="221"/>
        <v>0</v>
      </c>
      <c r="I617" s="27">
        <v>0</v>
      </c>
      <c r="J617" s="27">
        <v>0</v>
      </c>
      <c r="K617" s="27">
        <v>0</v>
      </c>
      <c r="L617" s="27">
        <v>0</v>
      </c>
    </row>
    <row r="618" spans="1:12" x14ac:dyDescent="0.2">
      <c r="A618" s="32">
        <f>'2014'!A219</f>
        <v>41845</v>
      </c>
      <c r="B618" s="33">
        <f>A618</f>
        <v>41845</v>
      </c>
      <c r="C618" s="37" t="s">
        <v>13</v>
      </c>
      <c r="D618" s="34">
        <f t="shared" si="213"/>
        <v>0</v>
      </c>
      <c r="E618" s="34">
        <f>E619-E617</f>
        <v>0</v>
      </c>
      <c r="F618" s="34">
        <f>F619-F617</f>
        <v>0</v>
      </c>
      <c r="G618" s="35">
        <f t="shared" si="220"/>
        <v>0</v>
      </c>
      <c r="H618" s="35">
        <f t="shared" si="221"/>
        <v>0</v>
      </c>
      <c r="I618" s="36">
        <v>0</v>
      </c>
      <c r="J618" s="36">
        <v>0</v>
      </c>
      <c r="K618" s="36">
        <v>0</v>
      </c>
      <c r="L618" s="36">
        <v>0</v>
      </c>
    </row>
    <row r="619" spans="1:12" x14ac:dyDescent="0.2">
      <c r="A619" s="139" t="s">
        <v>20</v>
      </c>
      <c r="B619" s="139"/>
      <c r="C619" s="139"/>
      <c r="D619" s="7">
        <f t="shared" si="213"/>
        <v>0</v>
      </c>
      <c r="E619" s="7">
        <f>'2014'!G245</f>
        <v>0</v>
      </c>
      <c r="F619" s="7">
        <f>'2014'!H245</f>
        <v>0</v>
      </c>
      <c r="G619" s="53">
        <f t="shared" si="220"/>
        <v>0</v>
      </c>
      <c r="H619" s="53">
        <f t="shared" si="221"/>
        <v>0</v>
      </c>
      <c r="I619" s="54">
        <f>SUM(I617:I618)</f>
        <v>0</v>
      </c>
      <c r="J619" s="54">
        <f>SUM(J617:J618)</f>
        <v>0</v>
      </c>
      <c r="K619" s="54">
        <f t="shared" ref="K619:L619" si="235">SUM(K617:K618)</f>
        <v>0</v>
      </c>
      <c r="L619" s="54">
        <f t="shared" si="235"/>
        <v>0</v>
      </c>
    </row>
    <row r="620" spans="1:12" x14ac:dyDescent="0.2">
      <c r="A620" s="28">
        <f>'2014'!A220</f>
        <v>41846</v>
      </c>
      <c r="B620" s="29">
        <f>A620</f>
        <v>41846</v>
      </c>
      <c r="C620" s="26" t="s">
        <v>12</v>
      </c>
      <c r="D620" s="30">
        <f t="shared" si="213"/>
        <v>0</v>
      </c>
      <c r="E620" s="30">
        <v>0</v>
      </c>
      <c r="F620" s="30">
        <v>0</v>
      </c>
      <c r="G620" s="31">
        <f t="shared" si="220"/>
        <v>0</v>
      </c>
      <c r="H620" s="31">
        <f t="shared" si="221"/>
        <v>0</v>
      </c>
      <c r="I620" s="27">
        <v>0</v>
      </c>
      <c r="J620" s="27">
        <v>0</v>
      </c>
      <c r="K620" s="27">
        <v>0</v>
      </c>
      <c r="L620" s="27">
        <v>0</v>
      </c>
    </row>
    <row r="621" spans="1:12" x14ac:dyDescent="0.2">
      <c r="A621" s="32">
        <f>'2014'!A220</f>
        <v>41846</v>
      </c>
      <c r="B621" s="33">
        <f>A621</f>
        <v>41846</v>
      </c>
      <c r="C621" s="37" t="s">
        <v>13</v>
      </c>
      <c r="D621" s="34">
        <f t="shared" si="213"/>
        <v>0</v>
      </c>
      <c r="E621" s="34">
        <f>E622-E620</f>
        <v>0</v>
      </c>
      <c r="F621" s="34">
        <f>F622-F620</f>
        <v>0</v>
      </c>
      <c r="G621" s="35">
        <f t="shared" si="220"/>
        <v>0</v>
      </c>
      <c r="H621" s="35">
        <f t="shared" si="221"/>
        <v>0</v>
      </c>
      <c r="I621" s="36">
        <v>0</v>
      </c>
      <c r="J621" s="36">
        <v>0</v>
      </c>
      <c r="K621" s="36">
        <v>0</v>
      </c>
      <c r="L621" s="36">
        <v>0</v>
      </c>
    </row>
    <row r="622" spans="1:12" x14ac:dyDescent="0.2">
      <c r="A622" s="139" t="s">
        <v>20</v>
      </c>
      <c r="B622" s="139"/>
      <c r="C622" s="139"/>
      <c r="D622" s="7">
        <f t="shared" si="213"/>
        <v>0</v>
      </c>
      <c r="E622" s="7">
        <f>'2014'!G248</f>
        <v>0</v>
      </c>
      <c r="F622" s="7">
        <f>'2014'!H248</f>
        <v>0</v>
      </c>
      <c r="G622" s="53">
        <f t="shared" si="220"/>
        <v>0</v>
      </c>
      <c r="H622" s="53">
        <f t="shared" si="221"/>
        <v>0</v>
      </c>
      <c r="I622" s="54">
        <f>SUM(I620:I621)</f>
        <v>0</v>
      </c>
      <c r="J622" s="54">
        <f>SUM(J620:J621)</f>
        <v>0</v>
      </c>
      <c r="K622" s="54">
        <f t="shared" ref="K622:L622" si="236">SUM(K620:K621)</f>
        <v>0</v>
      </c>
      <c r="L622" s="54">
        <f t="shared" si="236"/>
        <v>0</v>
      </c>
    </row>
    <row r="623" spans="1:12" x14ac:dyDescent="0.2">
      <c r="A623" s="28">
        <f>'2014'!A221</f>
        <v>41847</v>
      </c>
      <c r="B623" s="29">
        <f>A623</f>
        <v>41847</v>
      </c>
      <c r="C623" s="26" t="s">
        <v>12</v>
      </c>
      <c r="D623" s="30">
        <f t="shared" si="213"/>
        <v>0</v>
      </c>
      <c r="E623" s="30">
        <v>0</v>
      </c>
      <c r="F623" s="30">
        <v>0</v>
      </c>
      <c r="G623" s="31">
        <f t="shared" si="220"/>
        <v>0</v>
      </c>
      <c r="H623" s="31">
        <f t="shared" si="221"/>
        <v>0</v>
      </c>
      <c r="I623" s="27">
        <v>0</v>
      </c>
      <c r="J623" s="27">
        <v>0</v>
      </c>
      <c r="K623" s="27">
        <v>0</v>
      </c>
      <c r="L623" s="27">
        <v>0</v>
      </c>
    </row>
    <row r="624" spans="1:12" x14ac:dyDescent="0.2">
      <c r="A624" s="32">
        <f>'2014'!A221</f>
        <v>41847</v>
      </c>
      <c r="B624" s="33">
        <f>A624</f>
        <v>41847</v>
      </c>
      <c r="C624" s="37" t="s">
        <v>13</v>
      </c>
      <c r="D624" s="34">
        <f t="shared" si="213"/>
        <v>0</v>
      </c>
      <c r="E624" s="34">
        <f>E625-E623</f>
        <v>0</v>
      </c>
      <c r="F624" s="34">
        <f>F625-F623</f>
        <v>0</v>
      </c>
      <c r="G624" s="35">
        <f t="shared" si="220"/>
        <v>0</v>
      </c>
      <c r="H624" s="35">
        <f t="shared" si="221"/>
        <v>0</v>
      </c>
      <c r="I624" s="36">
        <v>0</v>
      </c>
      <c r="J624" s="36">
        <v>0</v>
      </c>
      <c r="K624" s="36">
        <v>0</v>
      </c>
      <c r="L624" s="36">
        <v>0</v>
      </c>
    </row>
    <row r="625" spans="1:12" x14ac:dyDescent="0.2">
      <c r="A625" s="139" t="s">
        <v>20</v>
      </c>
      <c r="B625" s="139"/>
      <c r="C625" s="139"/>
      <c r="D625" s="7">
        <f t="shared" si="213"/>
        <v>0</v>
      </c>
      <c r="E625" s="7">
        <f>'2014'!G251</f>
        <v>0</v>
      </c>
      <c r="F625" s="7">
        <f>'2014'!H251</f>
        <v>0</v>
      </c>
      <c r="G625" s="53">
        <f t="shared" si="220"/>
        <v>0</v>
      </c>
      <c r="H625" s="53">
        <f t="shared" si="221"/>
        <v>0</v>
      </c>
      <c r="I625" s="54">
        <f>SUM(I623:I624)</f>
        <v>0</v>
      </c>
      <c r="J625" s="54">
        <f>SUM(J623:J624)</f>
        <v>0</v>
      </c>
      <c r="K625" s="54">
        <f t="shared" ref="K625:L625" si="237">SUM(K623:K624)</f>
        <v>0</v>
      </c>
      <c r="L625" s="54">
        <f t="shared" si="237"/>
        <v>0</v>
      </c>
    </row>
    <row r="626" spans="1:12" x14ac:dyDescent="0.2">
      <c r="A626" s="28">
        <f>'2014'!A222</f>
        <v>41848</v>
      </c>
      <c r="B626" s="29">
        <f>A626</f>
        <v>41848</v>
      </c>
      <c r="C626" s="26" t="s">
        <v>12</v>
      </c>
      <c r="D626" s="30">
        <f t="shared" ref="D626:D689" si="238">E626+F626</f>
        <v>0</v>
      </c>
      <c r="E626" s="30">
        <v>0</v>
      </c>
      <c r="F626" s="30">
        <v>0</v>
      </c>
      <c r="G626" s="31">
        <f t="shared" si="220"/>
        <v>0</v>
      </c>
      <c r="H626" s="31">
        <f t="shared" si="221"/>
        <v>0</v>
      </c>
      <c r="I626" s="27">
        <v>0</v>
      </c>
      <c r="J626" s="27">
        <v>0</v>
      </c>
      <c r="K626" s="27">
        <v>0</v>
      </c>
      <c r="L626" s="27">
        <v>0</v>
      </c>
    </row>
    <row r="627" spans="1:12" x14ac:dyDescent="0.2">
      <c r="A627" s="32">
        <f>'2014'!A222</f>
        <v>41848</v>
      </c>
      <c r="B627" s="33">
        <f>A627</f>
        <v>41848</v>
      </c>
      <c r="C627" s="37" t="s">
        <v>13</v>
      </c>
      <c r="D627" s="34">
        <f t="shared" si="238"/>
        <v>0</v>
      </c>
      <c r="E627" s="34">
        <f>E628-E626</f>
        <v>0</v>
      </c>
      <c r="F627" s="34">
        <f>F628-F626</f>
        <v>0</v>
      </c>
      <c r="G627" s="35">
        <f t="shared" si="220"/>
        <v>0</v>
      </c>
      <c r="H627" s="35">
        <f t="shared" si="221"/>
        <v>0</v>
      </c>
      <c r="I627" s="36">
        <v>0</v>
      </c>
      <c r="J627" s="36">
        <v>0</v>
      </c>
      <c r="K627" s="36">
        <v>0</v>
      </c>
      <c r="L627" s="36">
        <v>0</v>
      </c>
    </row>
    <row r="628" spans="1:12" x14ac:dyDescent="0.2">
      <c r="A628" s="139" t="s">
        <v>20</v>
      </c>
      <c r="B628" s="139"/>
      <c r="C628" s="139"/>
      <c r="D628" s="7">
        <f t="shared" si="238"/>
        <v>0</v>
      </c>
      <c r="E628" s="7">
        <f>'2014'!G254</f>
        <v>0</v>
      </c>
      <c r="F628" s="7">
        <f>'2014'!H254</f>
        <v>0</v>
      </c>
      <c r="G628" s="53">
        <f t="shared" si="220"/>
        <v>0</v>
      </c>
      <c r="H628" s="53">
        <f t="shared" si="221"/>
        <v>0</v>
      </c>
      <c r="I628" s="54">
        <f>SUM(I626:I627)</f>
        <v>0</v>
      </c>
      <c r="J628" s="54">
        <f>SUM(J626:J627)</f>
        <v>0</v>
      </c>
      <c r="K628" s="54">
        <f t="shared" ref="K628:L628" si="239">SUM(K626:K627)</f>
        <v>0</v>
      </c>
      <c r="L628" s="54">
        <f t="shared" si="239"/>
        <v>0</v>
      </c>
    </row>
    <row r="629" spans="1:12" x14ac:dyDescent="0.2">
      <c r="A629" s="28">
        <f>'2014'!A223</f>
        <v>41849</v>
      </c>
      <c r="B629" s="29">
        <f>A629</f>
        <v>41849</v>
      </c>
      <c r="C629" s="26" t="s">
        <v>12</v>
      </c>
      <c r="D629" s="30">
        <f t="shared" si="238"/>
        <v>0</v>
      </c>
      <c r="E629" s="30">
        <v>0</v>
      </c>
      <c r="F629" s="30">
        <v>0</v>
      </c>
      <c r="G629" s="31">
        <f t="shared" si="220"/>
        <v>0</v>
      </c>
      <c r="H629" s="31">
        <f t="shared" si="221"/>
        <v>0</v>
      </c>
      <c r="I629" s="27">
        <v>0</v>
      </c>
      <c r="J629" s="27">
        <v>0</v>
      </c>
      <c r="K629" s="27">
        <v>0</v>
      </c>
      <c r="L629" s="27">
        <v>0</v>
      </c>
    </row>
    <row r="630" spans="1:12" x14ac:dyDescent="0.2">
      <c r="A630" s="32">
        <f>'2014'!A223</f>
        <v>41849</v>
      </c>
      <c r="B630" s="33">
        <f>A630</f>
        <v>41849</v>
      </c>
      <c r="C630" s="37" t="s">
        <v>13</v>
      </c>
      <c r="D630" s="34">
        <f t="shared" si="238"/>
        <v>0</v>
      </c>
      <c r="E630" s="34">
        <f>E631-E629</f>
        <v>0</v>
      </c>
      <c r="F630" s="34">
        <f>F631-F629</f>
        <v>0</v>
      </c>
      <c r="G630" s="35">
        <f t="shared" si="220"/>
        <v>0</v>
      </c>
      <c r="H630" s="35">
        <f t="shared" si="221"/>
        <v>0</v>
      </c>
      <c r="I630" s="36">
        <v>0</v>
      </c>
      <c r="J630" s="36">
        <v>0</v>
      </c>
      <c r="K630" s="36">
        <v>0</v>
      </c>
      <c r="L630" s="36">
        <v>0</v>
      </c>
    </row>
    <row r="631" spans="1:12" x14ac:dyDescent="0.2">
      <c r="A631" s="139" t="s">
        <v>20</v>
      </c>
      <c r="B631" s="139"/>
      <c r="C631" s="139"/>
      <c r="D631" s="7">
        <f t="shared" si="238"/>
        <v>0</v>
      </c>
      <c r="E631" s="7">
        <f>'2014'!G257</f>
        <v>0</v>
      </c>
      <c r="F631" s="7">
        <f>'2014'!H257</f>
        <v>0</v>
      </c>
      <c r="G631" s="53">
        <f t="shared" si="220"/>
        <v>0</v>
      </c>
      <c r="H631" s="53">
        <f t="shared" si="221"/>
        <v>0</v>
      </c>
      <c r="I631" s="54">
        <f>SUM(I629:I630)</f>
        <v>0</v>
      </c>
      <c r="J631" s="54">
        <f>SUM(J629:J630)</f>
        <v>0</v>
      </c>
      <c r="K631" s="54">
        <f t="shared" ref="K631:L631" si="240">SUM(K629:K630)</f>
        <v>0</v>
      </c>
      <c r="L631" s="54">
        <f t="shared" si="240"/>
        <v>0</v>
      </c>
    </row>
    <row r="632" spans="1:12" x14ac:dyDescent="0.2">
      <c r="A632" s="28">
        <f>'2014'!A224</f>
        <v>41850</v>
      </c>
      <c r="B632" s="29">
        <f>A632</f>
        <v>41850</v>
      </c>
      <c r="C632" s="26" t="s">
        <v>12</v>
      </c>
      <c r="D632" s="30">
        <f t="shared" si="238"/>
        <v>0</v>
      </c>
      <c r="E632" s="30">
        <v>0</v>
      </c>
      <c r="F632" s="30">
        <v>0</v>
      </c>
      <c r="G632" s="31">
        <f t="shared" si="220"/>
        <v>0</v>
      </c>
      <c r="H632" s="31">
        <f t="shared" si="221"/>
        <v>0</v>
      </c>
      <c r="I632" s="27">
        <v>0</v>
      </c>
      <c r="J632" s="27">
        <v>0</v>
      </c>
      <c r="K632" s="27">
        <v>0</v>
      </c>
      <c r="L632" s="27">
        <v>0</v>
      </c>
    </row>
    <row r="633" spans="1:12" x14ac:dyDescent="0.2">
      <c r="A633" s="32">
        <f>'2014'!A224</f>
        <v>41850</v>
      </c>
      <c r="B633" s="33">
        <f>A633</f>
        <v>41850</v>
      </c>
      <c r="C633" s="37" t="s">
        <v>13</v>
      </c>
      <c r="D633" s="34">
        <f t="shared" si="238"/>
        <v>0</v>
      </c>
      <c r="E633" s="34">
        <f>E634-E632</f>
        <v>0</v>
      </c>
      <c r="F633" s="34">
        <f>F634-F632</f>
        <v>0</v>
      </c>
      <c r="G633" s="35">
        <f t="shared" si="220"/>
        <v>0</v>
      </c>
      <c r="H633" s="35">
        <f t="shared" si="221"/>
        <v>0</v>
      </c>
      <c r="I633" s="36">
        <v>0</v>
      </c>
      <c r="J633" s="36">
        <v>0</v>
      </c>
      <c r="K633" s="36">
        <v>0</v>
      </c>
      <c r="L633" s="36">
        <v>0</v>
      </c>
    </row>
    <row r="634" spans="1:12" x14ac:dyDescent="0.2">
      <c r="A634" s="139" t="s">
        <v>20</v>
      </c>
      <c r="B634" s="139"/>
      <c r="C634" s="139"/>
      <c r="D634" s="7">
        <f t="shared" si="238"/>
        <v>0</v>
      </c>
      <c r="E634" s="7">
        <f>'2014'!G260</f>
        <v>0</v>
      </c>
      <c r="F634" s="7">
        <f>'2014'!H260</f>
        <v>0</v>
      </c>
      <c r="G634" s="53">
        <f t="shared" si="220"/>
        <v>0</v>
      </c>
      <c r="H634" s="53">
        <f t="shared" si="221"/>
        <v>0</v>
      </c>
      <c r="I634" s="54">
        <f>SUM(I632:I633)</f>
        <v>0</v>
      </c>
      <c r="J634" s="54">
        <f>SUM(J632:J633)</f>
        <v>0</v>
      </c>
      <c r="K634" s="54">
        <f t="shared" ref="K634:L634" si="241">SUM(K632:K633)</f>
        <v>0</v>
      </c>
      <c r="L634" s="54">
        <f t="shared" si="241"/>
        <v>0</v>
      </c>
    </row>
    <row r="635" spans="1:12" x14ac:dyDescent="0.2">
      <c r="A635" s="28">
        <f>'2014'!A225</f>
        <v>41851</v>
      </c>
      <c r="B635" s="29">
        <f>A635</f>
        <v>41851</v>
      </c>
      <c r="C635" s="26" t="s">
        <v>12</v>
      </c>
      <c r="D635" s="30">
        <f t="shared" si="238"/>
        <v>0</v>
      </c>
      <c r="E635" s="30">
        <v>0</v>
      </c>
      <c r="F635" s="30">
        <v>0</v>
      </c>
      <c r="G635" s="31">
        <f t="shared" si="220"/>
        <v>0</v>
      </c>
      <c r="H635" s="31">
        <f t="shared" si="221"/>
        <v>0</v>
      </c>
      <c r="I635" s="27">
        <v>0</v>
      </c>
      <c r="J635" s="27">
        <v>0</v>
      </c>
      <c r="K635" s="27">
        <v>0</v>
      </c>
      <c r="L635" s="27">
        <v>0</v>
      </c>
    </row>
    <row r="636" spans="1:12" x14ac:dyDescent="0.2">
      <c r="A636" s="32">
        <f>'2014'!A225</f>
        <v>41851</v>
      </c>
      <c r="B636" s="33">
        <f>A636</f>
        <v>41851</v>
      </c>
      <c r="C636" s="37" t="s">
        <v>13</v>
      </c>
      <c r="D636" s="34">
        <f t="shared" si="238"/>
        <v>0</v>
      </c>
      <c r="E636" s="34">
        <f>E637-E635</f>
        <v>0</v>
      </c>
      <c r="F636" s="34">
        <f>F637-F635</f>
        <v>0</v>
      </c>
      <c r="G636" s="35">
        <f t="shared" si="220"/>
        <v>0</v>
      </c>
      <c r="H636" s="35">
        <f t="shared" si="221"/>
        <v>0</v>
      </c>
      <c r="I636" s="36">
        <v>0</v>
      </c>
      <c r="J636" s="36">
        <v>0</v>
      </c>
      <c r="K636" s="36">
        <v>0</v>
      </c>
      <c r="L636" s="36">
        <v>0</v>
      </c>
    </row>
    <row r="637" spans="1:12" x14ac:dyDescent="0.2">
      <c r="A637" s="139" t="s">
        <v>20</v>
      </c>
      <c r="B637" s="139"/>
      <c r="C637" s="139"/>
      <c r="D637" s="7">
        <f t="shared" si="238"/>
        <v>0</v>
      </c>
      <c r="E637" s="7">
        <f>'2014'!G263</f>
        <v>0</v>
      </c>
      <c r="F637" s="7">
        <f>'2014'!H263</f>
        <v>0</v>
      </c>
      <c r="G637" s="53">
        <f t="shared" si="220"/>
        <v>0</v>
      </c>
      <c r="H637" s="53">
        <f t="shared" si="221"/>
        <v>0</v>
      </c>
      <c r="I637" s="54">
        <f>SUM(I635:I636)</f>
        <v>0</v>
      </c>
      <c r="J637" s="54">
        <f>SUM(J635:J636)</f>
        <v>0</v>
      </c>
      <c r="K637" s="54">
        <f t="shared" ref="K637:L637" si="242">SUM(K635:K636)</f>
        <v>0</v>
      </c>
      <c r="L637" s="54">
        <f t="shared" si="242"/>
        <v>0</v>
      </c>
    </row>
    <row r="638" spans="1:12" x14ac:dyDescent="0.2">
      <c r="A638" s="28">
        <f>'2014'!A228</f>
        <v>41852</v>
      </c>
      <c r="B638" s="29">
        <f>A638</f>
        <v>41852</v>
      </c>
      <c r="C638" s="26" t="s">
        <v>12</v>
      </c>
      <c r="D638" s="30">
        <f t="shared" si="238"/>
        <v>0</v>
      </c>
      <c r="E638" s="30">
        <v>0</v>
      </c>
      <c r="F638" s="30">
        <v>0</v>
      </c>
      <c r="G638" s="31">
        <f t="shared" si="220"/>
        <v>0</v>
      </c>
      <c r="H638" s="31">
        <f t="shared" si="221"/>
        <v>0</v>
      </c>
      <c r="I638" s="27">
        <v>0</v>
      </c>
      <c r="J638" s="27">
        <v>0</v>
      </c>
      <c r="K638" s="27">
        <v>0</v>
      </c>
      <c r="L638" s="27">
        <v>0</v>
      </c>
    </row>
    <row r="639" spans="1:12" x14ac:dyDescent="0.2">
      <c r="A639" s="28">
        <f>'2014'!A228</f>
        <v>41852</v>
      </c>
      <c r="B639" s="33">
        <f>A639</f>
        <v>41852</v>
      </c>
      <c r="C639" s="37" t="s">
        <v>13</v>
      </c>
      <c r="D639" s="34">
        <f t="shared" si="238"/>
        <v>0</v>
      </c>
      <c r="E639" s="34">
        <f>E640-E638</f>
        <v>0</v>
      </c>
      <c r="F639" s="34">
        <f>F640-F638</f>
        <v>0</v>
      </c>
      <c r="G639" s="35">
        <f t="shared" si="220"/>
        <v>0</v>
      </c>
      <c r="H639" s="35">
        <f t="shared" si="221"/>
        <v>0</v>
      </c>
      <c r="I639" s="36">
        <v>0</v>
      </c>
      <c r="J639" s="36">
        <v>0</v>
      </c>
      <c r="K639" s="36">
        <v>0</v>
      </c>
      <c r="L639" s="36">
        <v>0</v>
      </c>
    </row>
    <row r="640" spans="1:12" x14ac:dyDescent="0.2">
      <c r="A640" s="139" t="s">
        <v>20</v>
      </c>
      <c r="B640" s="139"/>
      <c r="C640" s="139"/>
      <c r="D640" s="7">
        <f t="shared" si="238"/>
        <v>0</v>
      </c>
      <c r="E640" s="7">
        <f>'2014'!G274</f>
        <v>0</v>
      </c>
      <c r="F640" s="7">
        <f>'2014'!H274</f>
        <v>0</v>
      </c>
      <c r="G640" s="53">
        <f t="shared" si="220"/>
        <v>0</v>
      </c>
      <c r="H640" s="53">
        <f t="shared" si="221"/>
        <v>0</v>
      </c>
      <c r="I640" s="54">
        <f>SUM(I638:I639)</f>
        <v>0</v>
      </c>
      <c r="J640" s="54">
        <f>SUM(J638:J639)</f>
        <v>0</v>
      </c>
      <c r="K640" s="54">
        <f t="shared" ref="K640:L640" si="243">SUM(K638:K639)</f>
        <v>0</v>
      </c>
      <c r="L640" s="54">
        <f t="shared" si="243"/>
        <v>0</v>
      </c>
    </row>
    <row r="641" spans="1:12" x14ac:dyDescent="0.2">
      <c r="A641" s="28">
        <f>'2014'!A229</f>
        <v>41853</v>
      </c>
      <c r="B641" s="29">
        <f>A641</f>
        <v>41853</v>
      </c>
      <c r="C641" s="26" t="s">
        <v>12</v>
      </c>
      <c r="D641" s="30">
        <f t="shared" si="238"/>
        <v>0</v>
      </c>
      <c r="E641" s="30">
        <v>0</v>
      </c>
      <c r="F641" s="30">
        <v>0</v>
      </c>
      <c r="G641" s="31">
        <f t="shared" si="220"/>
        <v>0</v>
      </c>
      <c r="H641" s="31">
        <f t="shared" si="221"/>
        <v>0</v>
      </c>
      <c r="I641" s="27">
        <v>0</v>
      </c>
      <c r="J641" s="27">
        <v>0</v>
      </c>
      <c r="K641" s="27">
        <v>0</v>
      </c>
      <c r="L641" s="27">
        <v>0</v>
      </c>
    </row>
    <row r="642" spans="1:12" x14ac:dyDescent="0.2">
      <c r="A642" s="32">
        <f>'2014'!A229</f>
        <v>41853</v>
      </c>
      <c r="B642" s="33">
        <f>A642</f>
        <v>41853</v>
      </c>
      <c r="C642" s="37" t="s">
        <v>13</v>
      </c>
      <c r="D642" s="34">
        <f t="shared" si="238"/>
        <v>0</v>
      </c>
      <c r="E642" s="34">
        <f>E643-E641</f>
        <v>0</v>
      </c>
      <c r="F642" s="34">
        <f>F643-F641</f>
        <v>0</v>
      </c>
      <c r="G642" s="35">
        <f t="shared" ref="G642:G705" si="244">IF(E642=0,0,E642/D642)</f>
        <v>0</v>
      </c>
      <c r="H642" s="35">
        <f t="shared" ref="H642:H705" si="245">IF(F642=0,0,F642/D642)</f>
        <v>0</v>
      </c>
      <c r="I642" s="36">
        <v>0</v>
      </c>
      <c r="J642" s="36">
        <v>0</v>
      </c>
      <c r="K642" s="36">
        <v>0</v>
      </c>
      <c r="L642" s="36">
        <v>0</v>
      </c>
    </row>
    <row r="643" spans="1:12" x14ac:dyDescent="0.2">
      <c r="A643" s="139" t="s">
        <v>20</v>
      </c>
      <c r="B643" s="139"/>
      <c r="C643" s="139"/>
      <c r="D643" s="7">
        <f t="shared" si="238"/>
        <v>0</v>
      </c>
      <c r="E643" s="7">
        <f>'2014'!G275</f>
        <v>0</v>
      </c>
      <c r="F643" s="7">
        <f>'2014'!H275</f>
        <v>0</v>
      </c>
      <c r="G643" s="53">
        <f t="shared" si="244"/>
        <v>0</v>
      </c>
      <c r="H643" s="53">
        <f t="shared" si="245"/>
        <v>0</v>
      </c>
      <c r="I643" s="54">
        <f>SUM(I641:I642)</f>
        <v>0</v>
      </c>
      <c r="J643" s="54">
        <f>SUM(J641:J642)</f>
        <v>0</v>
      </c>
      <c r="K643" s="54">
        <f t="shared" ref="K643:L643" si="246">SUM(K641:K642)</f>
        <v>0</v>
      </c>
      <c r="L643" s="54">
        <f t="shared" si="246"/>
        <v>0</v>
      </c>
    </row>
    <row r="644" spans="1:12" x14ac:dyDescent="0.2">
      <c r="A644" s="28">
        <f>'2014'!A230</f>
        <v>41854</v>
      </c>
      <c r="B644" s="29">
        <f>A644</f>
        <v>41854</v>
      </c>
      <c r="C644" s="26" t="s">
        <v>12</v>
      </c>
      <c r="D644" s="30">
        <f t="shared" si="238"/>
        <v>0</v>
      </c>
      <c r="E644" s="30">
        <v>0</v>
      </c>
      <c r="F644" s="30">
        <v>0</v>
      </c>
      <c r="G644" s="31">
        <f t="shared" si="244"/>
        <v>0</v>
      </c>
      <c r="H644" s="31">
        <f t="shared" si="245"/>
        <v>0</v>
      </c>
      <c r="I644" s="27">
        <v>0</v>
      </c>
      <c r="J644" s="27">
        <v>0</v>
      </c>
      <c r="K644" s="27">
        <v>0</v>
      </c>
      <c r="L644" s="27">
        <v>0</v>
      </c>
    </row>
    <row r="645" spans="1:12" x14ac:dyDescent="0.2">
      <c r="A645" s="32">
        <f>'2014'!A230</f>
        <v>41854</v>
      </c>
      <c r="B645" s="33">
        <f>A645</f>
        <v>41854</v>
      </c>
      <c r="C645" s="37" t="s">
        <v>13</v>
      </c>
      <c r="D645" s="34">
        <f t="shared" si="238"/>
        <v>0</v>
      </c>
      <c r="E645" s="34">
        <f>E646-E644</f>
        <v>0</v>
      </c>
      <c r="F645" s="34">
        <f>F646-F644</f>
        <v>0</v>
      </c>
      <c r="G645" s="35">
        <f t="shared" si="244"/>
        <v>0</v>
      </c>
      <c r="H645" s="35">
        <f t="shared" si="245"/>
        <v>0</v>
      </c>
      <c r="I645" s="36">
        <v>0</v>
      </c>
      <c r="J645" s="36">
        <v>0</v>
      </c>
      <c r="K645" s="36">
        <v>0</v>
      </c>
      <c r="L645" s="36">
        <v>0</v>
      </c>
    </row>
    <row r="646" spans="1:12" x14ac:dyDescent="0.2">
      <c r="A646" s="139" t="s">
        <v>20</v>
      </c>
      <c r="B646" s="139"/>
      <c r="C646" s="139"/>
      <c r="D646" s="7">
        <f t="shared" si="238"/>
        <v>0</v>
      </c>
      <c r="E646" s="7">
        <f>'2014'!G276</f>
        <v>0</v>
      </c>
      <c r="F646" s="7">
        <f>'2014'!H276</f>
        <v>0</v>
      </c>
      <c r="G646" s="53">
        <f t="shared" si="244"/>
        <v>0</v>
      </c>
      <c r="H646" s="53">
        <f t="shared" si="245"/>
        <v>0</v>
      </c>
      <c r="I646" s="54">
        <f>SUM(I644:I645)</f>
        <v>0</v>
      </c>
      <c r="J646" s="54">
        <f>SUM(J644:J645)</f>
        <v>0</v>
      </c>
      <c r="K646" s="54">
        <f t="shared" ref="K646" si="247">SUM(K644:K645)</f>
        <v>0</v>
      </c>
      <c r="L646" s="54">
        <f>SUM(L644:L645)</f>
        <v>0</v>
      </c>
    </row>
    <row r="647" spans="1:12" x14ac:dyDescent="0.2">
      <c r="A647" s="28">
        <f>'2014'!A231</f>
        <v>41855</v>
      </c>
      <c r="B647" s="29">
        <f>A647</f>
        <v>41855</v>
      </c>
      <c r="C647" s="26" t="s">
        <v>12</v>
      </c>
      <c r="D647" s="30">
        <f t="shared" si="238"/>
        <v>0</v>
      </c>
      <c r="E647" s="30">
        <v>0</v>
      </c>
      <c r="F647" s="30">
        <v>0</v>
      </c>
      <c r="G647" s="31">
        <f t="shared" si="244"/>
        <v>0</v>
      </c>
      <c r="H647" s="31">
        <f t="shared" si="245"/>
        <v>0</v>
      </c>
      <c r="I647" s="27">
        <v>0</v>
      </c>
      <c r="J647" s="27">
        <v>0</v>
      </c>
      <c r="K647" s="27">
        <v>0</v>
      </c>
      <c r="L647" s="27">
        <v>0</v>
      </c>
    </row>
    <row r="648" spans="1:12" x14ac:dyDescent="0.2">
      <c r="A648" s="32">
        <f>'2014'!A231</f>
        <v>41855</v>
      </c>
      <c r="B648" s="33">
        <f>A648</f>
        <v>41855</v>
      </c>
      <c r="C648" s="37" t="s">
        <v>13</v>
      </c>
      <c r="D648" s="34">
        <f t="shared" si="238"/>
        <v>0</v>
      </c>
      <c r="E648" s="34">
        <f>E649-E647</f>
        <v>0</v>
      </c>
      <c r="F648" s="34">
        <f>F649-F647</f>
        <v>0</v>
      </c>
      <c r="G648" s="35">
        <f t="shared" si="244"/>
        <v>0</v>
      </c>
      <c r="H648" s="35">
        <f t="shared" si="245"/>
        <v>0</v>
      </c>
      <c r="I648" s="36">
        <v>0</v>
      </c>
      <c r="J648" s="36">
        <v>0</v>
      </c>
      <c r="K648" s="36">
        <v>0</v>
      </c>
      <c r="L648" s="36">
        <v>0</v>
      </c>
    </row>
    <row r="649" spans="1:12" x14ac:dyDescent="0.2">
      <c r="A649" s="139" t="s">
        <v>20</v>
      </c>
      <c r="B649" s="139"/>
      <c r="C649" s="139"/>
      <c r="D649" s="7">
        <f t="shared" si="238"/>
        <v>0</v>
      </c>
      <c r="E649" s="7">
        <f>'2014'!G277</f>
        <v>0</v>
      </c>
      <c r="F649" s="7">
        <f>'2014'!H277</f>
        <v>0</v>
      </c>
      <c r="G649" s="53">
        <f t="shared" si="244"/>
        <v>0</v>
      </c>
      <c r="H649" s="53">
        <f t="shared" si="245"/>
        <v>0</v>
      </c>
      <c r="I649" s="54">
        <f>SUM(I647:I648)</f>
        <v>0</v>
      </c>
      <c r="J649" s="54">
        <f>SUM(J647:J648)</f>
        <v>0</v>
      </c>
      <c r="K649" s="54">
        <f t="shared" ref="K649:L649" si="248">SUM(K647:K648)</f>
        <v>0</v>
      </c>
      <c r="L649" s="54">
        <f t="shared" si="248"/>
        <v>0</v>
      </c>
    </row>
    <row r="650" spans="1:12" x14ac:dyDescent="0.2">
      <c r="A650" s="28">
        <f>'2014'!A232</f>
        <v>41856</v>
      </c>
      <c r="B650" s="29">
        <f>A650</f>
        <v>41856</v>
      </c>
      <c r="C650" s="26" t="s">
        <v>12</v>
      </c>
      <c r="D650" s="30">
        <f t="shared" si="238"/>
        <v>0</v>
      </c>
      <c r="E650" s="30">
        <v>0</v>
      </c>
      <c r="F650" s="30">
        <v>0</v>
      </c>
      <c r="G650" s="31">
        <f t="shared" si="244"/>
        <v>0</v>
      </c>
      <c r="H650" s="31">
        <f t="shared" si="245"/>
        <v>0</v>
      </c>
      <c r="I650" s="27">
        <v>0</v>
      </c>
      <c r="J650" s="27">
        <v>0</v>
      </c>
      <c r="K650" s="27">
        <v>0</v>
      </c>
      <c r="L650" s="27">
        <v>0</v>
      </c>
    </row>
    <row r="651" spans="1:12" x14ac:dyDescent="0.2">
      <c r="A651" s="32">
        <f>'2014'!A232</f>
        <v>41856</v>
      </c>
      <c r="B651" s="33">
        <f>A651</f>
        <v>41856</v>
      </c>
      <c r="C651" s="37" t="s">
        <v>13</v>
      </c>
      <c r="D651" s="34">
        <f t="shared" si="238"/>
        <v>0</v>
      </c>
      <c r="E651" s="34">
        <f>E652-E650</f>
        <v>0</v>
      </c>
      <c r="F651" s="34">
        <f>F652-F650</f>
        <v>0</v>
      </c>
      <c r="G651" s="35">
        <f t="shared" si="244"/>
        <v>0</v>
      </c>
      <c r="H651" s="35">
        <f t="shared" si="245"/>
        <v>0</v>
      </c>
      <c r="I651" s="36">
        <v>0</v>
      </c>
      <c r="J651" s="36">
        <v>0</v>
      </c>
      <c r="K651" s="36">
        <v>0</v>
      </c>
      <c r="L651" s="36">
        <v>0</v>
      </c>
    </row>
    <row r="652" spans="1:12" x14ac:dyDescent="0.2">
      <c r="A652" s="139" t="s">
        <v>20</v>
      </c>
      <c r="B652" s="139"/>
      <c r="C652" s="139"/>
      <c r="D652" s="7">
        <f t="shared" si="238"/>
        <v>0</v>
      </c>
      <c r="E652" s="7">
        <f>'2014'!G278</f>
        <v>0</v>
      </c>
      <c r="F652" s="7">
        <f>'2014'!H278</f>
        <v>0</v>
      </c>
      <c r="G652" s="53">
        <f t="shared" si="244"/>
        <v>0</v>
      </c>
      <c r="H652" s="53">
        <f t="shared" si="245"/>
        <v>0</v>
      </c>
      <c r="I652" s="54">
        <f>SUM(I650:I651)</f>
        <v>0</v>
      </c>
      <c r="J652" s="54">
        <f>SUM(J650:J651)</f>
        <v>0</v>
      </c>
      <c r="K652" s="54">
        <f t="shared" ref="K652:L652" si="249">SUM(K650:K651)</f>
        <v>0</v>
      </c>
      <c r="L652" s="54">
        <f t="shared" si="249"/>
        <v>0</v>
      </c>
    </row>
    <row r="653" spans="1:12" x14ac:dyDescent="0.2">
      <c r="A653" s="28">
        <f>'2014'!A233</f>
        <v>41857</v>
      </c>
      <c r="B653" s="29">
        <f>A653</f>
        <v>41857</v>
      </c>
      <c r="C653" s="26" t="s">
        <v>12</v>
      </c>
      <c r="D653" s="30">
        <f t="shared" si="238"/>
        <v>0</v>
      </c>
      <c r="E653" s="30">
        <v>0</v>
      </c>
      <c r="F653" s="30">
        <v>0</v>
      </c>
      <c r="G653" s="31">
        <f t="shared" si="244"/>
        <v>0</v>
      </c>
      <c r="H653" s="31">
        <f t="shared" si="245"/>
        <v>0</v>
      </c>
      <c r="I653" s="27">
        <v>0</v>
      </c>
      <c r="J653" s="27">
        <v>0</v>
      </c>
      <c r="K653" s="27">
        <v>0</v>
      </c>
      <c r="L653" s="27">
        <v>0</v>
      </c>
    </row>
    <row r="654" spans="1:12" x14ac:dyDescent="0.2">
      <c r="A654" s="32">
        <f>'2014'!A233</f>
        <v>41857</v>
      </c>
      <c r="B654" s="33">
        <f>A654</f>
        <v>41857</v>
      </c>
      <c r="C654" s="37" t="s">
        <v>13</v>
      </c>
      <c r="D654" s="34">
        <f t="shared" si="238"/>
        <v>0</v>
      </c>
      <c r="E654" s="34">
        <f>E655-E653</f>
        <v>0</v>
      </c>
      <c r="F654" s="34">
        <f>F655-F653</f>
        <v>0</v>
      </c>
      <c r="G654" s="35">
        <f t="shared" si="244"/>
        <v>0</v>
      </c>
      <c r="H654" s="35">
        <f t="shared" si="245"/>
        <v>0</v>
      </c>
      <c r="I654" s="36">
        <v>0</v>
      </c>
      <c r="J654" s="36">
        <v>0</v>
      </c>
      <c r="K654" s="36">
        <v>0</v>
      </c>
      <c r="L654" s="36">
        <v>0</v>
      </c>
    </row>
    <row r="655" spans="1:12" x14ac:dyDescent="0.2">
      <c r="A655" s="139" t="s">
        <v>20</v>
      </c>
      <c r="B655" s="139"/>
      <c r="C655" s="139"/>
      <c r="D655" s="7">
        <f t="shared" si="238"/>
        <v>0</v>
      </c>
      <c r="E655" s="7">
        <f>'2014'!G281</f>
        <v>0</v>
      </c>
      <c r="F655" s="7">
        <f>'2014'!H281</f>
        <v>0</v>
      </c>
      <c r="G655" s="53">
        <f t="shared" si="244"/>
        <v>0</v>
      </c>
      <c r="H655" s="53">
        <f t="shared" si="245"/>
        <v>0</v>
      </c>
      <c r="I655" s="54">
        <f>SUM(I653:I654)</f>
        <v>0</v>
      </c>
      <c r="J655" s="54">
        <f>SUM(J653:J654)</f>
        <v>0</v>
      </c>
      <c r="K655" s="54">
        <f t="shared" ref="K655:L655" si="250">SUM(K653:K654)</f>
        <v>0</v>
      </c>
      <c r="L655" s="54">
        <f t="shared" si="250"/>
        <v>0</v>
      </c>
    </row>
    <row r="656" spans="1:12" x14ac:dyDescent="0.2">
      <c r="A656" s="28">
        <f>'2014'!A234</f>
        <v>41858</v>
      </c>
      <c r="B656" s="29">
        <f>A656</f>
        <v>41858</v>
      </c>
      <c r="C656" s="26" t="s">
        <v>12</v>
      </c>
      <c r="D656" s="30">
        <f t="shared" si="238"/>
        <v>0</v>
      </c>
      <c r="E656" s="30">
        <v>0</v>
      </c>
      <c r="F656" s="30">
        <v>0</v>
      </c>
      <c r="G656" s="31">
        <f t="shared" si="244"/>
        <v>0</v>
      </c>
      <c r="H656" s="31">
        <f t="shared" si="245"/>
        <v>0</v>
      </c>
      <c r="I656" s="27">
        <v>0</v>
      </c>
      <c r="J656" s="27">
        <v>0</v>
      </c>
      <c r="K656" s="27">
        <v>0</v>
      </c>
      <c r="L656" s="27">
        <v>0</v>
      </c>
    </row>
    <row r="657" spans="1:12" x14ac:dyDescent="0.2">
      <c r="A657" s="32">
        <f>'2014'!A234</f>
        <v>41858</v>
      </c>
      <c r="B657" s="33">
        <f>A657</f>
        <v>41858</v>
      </c>
      <c r="C657" s="37" t="s">
        <v>13</v>
      </c>
      <c r="D657" s="34">
        <f t="shared" si="238"/>
        <v>0</v>
      </c>
      <c r="E657" s="34">
        <f>E658-E656</f>
        <v>0</v>
      </c>
      <c r="F657" s="34">
        <f>F658-F656</f>
        <v>0</v>
      </c>
      <c r="G657" s="35">
        <f t="shared" si="244"/>
        <v>0</v>
      </c>
      <c r="H657" s="35">
        <f t="shared" si="245"/>
        <v>0</v>
      </c>
      <c r="I657" s="36">
        <v>0</v>
      </c>
      <c r="J657" s="36">
        <v>0</v>
      </c>
      <c r="K657" s="36">
        <v>0</v>
      </c>
      <c r="L657" s="36">
        <v>0</v>
      </c>
    </row>
    <row r="658" spans="1:12" x14ac:dyDescent="0.2">
      <c r="A658" s="139" t="s">
        <v>20</v>
      </c>
      <c r="B658" s="139"/>
      <c r="C658" s="139"/>
      <c r="D658" s="7">
        <f t="shared" si="238"/>
        <v>0</v>
      </c>
      <c r="E658" s="7">
        <f>'2014'!G284</f>
        <v>0</v>
      </c>
      <c r="F658" s="7">
        <f>'2014'!H284</f>
        <v>0</v>
      </c>
      <c r="G658" s="53">
        <f t="shared" si="244"/>
        <v>0</v>
      </c>
      <c r="H658" s="53">
        <f t="shared" si="245"/>
        <v>0</v>
      </c>
      <c r="I658" s="54">
        <f>SUM(I656:I657)</f>
        <v>0</v>
      </c>
      <c r="J658" s="54">
        <f>SUM(J656:J657)</f>
        <v>0</v>
      </c>
      <c r="K658" s="54">
        <f t="shared" ref="K658:L658" si="251">SUM(K656:K657)</f>
        <v>0</v>
      </c>
      <c r="L658" s="54">
        <f t="shared" si="251"/>
        <v>0</v>
      </c>
    </row>
    <row r="659" spans="1:12" x14ac:dyDescent="0.2">
      <c r="A659" s="28">
        <f>'2014'!A235</f>
        <v>41859</v>
      </c>
      <c r="B659" s="29">
        <f>A659</f>
        <v>41859</v>
      </c>
      <c r="C659" s="26" t="s">
        <v>12</v>
      </c>
      <c r="D659" s="30">
        <f t="shared" si="238"/>
        <v>0</v>
      </c>
      <c r="E659" s="30">
        <v>0</v>
      </c>
      <c r="F659" s="30">
        <v>0</v>
      </c>
      <c r="G659" s="31">
        <f t="shared" si="244"/>
        <v>0</v>
      </c>
      <c r="H659" s="31">
        <f t="shared" si="245"/>
        <v>0</v>
      </c>
      <c r="I659" s="27">
        <v>0</v>
      </c>
      <c r="J659" s="27">
        <v>0</v>
      </c>
      <c r="K659" s="27">
        <v>0</v>
      </c>
      <c r="L659" s="27">
        <v>0</v>
      </c>
    </row>
    <row r="660" spans="1:12" x14ac:dyDescent="0.2">
      <c r="A660" s="32">
        <f>'2014'!A235</f>
        <v>41859</v>
      </c>
      <c r="B660" s="33">
        <f>A660</f>
        <v>41859</v>
      </c>
      <c r="C660" s="37" t="s">
        <v>13</v>
      </c>
      <c r="D660" s="34">
        <f t="shared" si="238"/>
        <v>0</v>
      </c>
      <c r="E660" s="34">
        <f>E661-E659</f>
        <v>0</v>
      </c>
      <c r="F660" s="34">
        <f>F661-F659</f>
        <v>0</v>
      </c>
      <c r="G660" s="35">
        <f t="shared" si="244"/>
        <v>0</v>
      </c>
      <c r="H660" s="35">
        <f t="shared" si="245"/>
        <v>0</v>
      </c>
      <c r="I660" s="36">
        <v>0</v>
      </c>
      <c r="J660" s="36">
        <v>0</v>
      </c>
      <c r="K660" s="36">
        <v>0</v>
      </c>
      <c r="L660" s="36">
        <v>0</v>
      </c>
    </row>
    <row r="661" spans="1:12" x14ac:dyDescent="0.2">
      <c r="A661" s="139" t="s">
        <v>20</v>
      </c>
      <c r="B661" s="139"/>
      <c r="C661" s="139"/>
      <c r="D661" s="7">
        <f t="shared" si="238"/>
        <v>0</v>
      </c>
      <c r="E661" s="7">
        <f>'2014'!G287</f>
        <v>0</v>
      </c>
      <c r="F661" s="7">
        <f>'2014'!H287</f>
        <v>0</v>
      </c>
      <c r="G661" s="53">
        <f t="shared" si="244"/>
        <v>0</v>
      </c>
      <c r="H661" s="53">
        <f t="shared" si="245"/>
        <v>0</v>
      </c>
      <c r="I661" s="54">
        <f>SUM(I659:I660)</f>
        <v>0</v>
      </c>
      <c r="J661" s="54">
        <f>SUM(J659:J660)</f>
        <v>0</v>
      </c>
      <c r="K661" s="54">
        <f t="shared" ref="K661:L661" si="252">SUM(K659:K660)</f>
        <v>0</v>
      </c>
      <c r="L661" s="54">
        <f t="shared" si="252"/>
        <v>0</v>
      </c>
    </row>
    <row r="662" spans="1:12" x14ac:dyDescent="0.2">
      <c r="A662" s="28">
        <f>'2014'!A236</f>
        <v>41860</v>
      </c>
      <c r="B662" s="29">
        <f>A662</f>
        <v>41860</v>
      </c>
      <c r="C662" s="26" t="s">
        <v>12</v>
      </c>
      <c r="D662" s="30">
        <f t="shared" si="238"/>
        <v>0</v>
      </c>
      <c r="E662" s="30">
        <v>0</v>
      </c>
      <c r="F662" s="30">
        <v>0</v>
      </c>
      <c r="G662" s="31">
        <f t="shared" si="244"/>
        <v>0</v>
      </c>
      <c r="H662" s="31">
        <f t="shared" si="245"/>
        <v>0</v>
      </c>
      <c r="I662" s="27">
        <v>0</v>
      </c>
      <c r="J662" s="27">
        <v>0</v>
      </c>
      <c r="K662" s="27">
        <v>0</v>
      </c>
      <c r="L662" s="27">
        <v>0</v>
      </c>
    </row>
    <row r="663" spans="1:12" x14ac:dyDescent="0.2">
      <c r="A663" s="32">
        <f>'2014'!A236</f>
        <v>41860</v>
      </c>
      <c r="B663" s="33">
        <f>A663</f>
        <v>41860</v>
      </c>
      <c r="C663" s="37" t="s">
        <v>13</v>
      </c>
      <c r="D663" s="34">
        <f t="shared" si="238"/>
        <v>0</v>
      </c>
      <c r="E663" s="34">
        <f>E664-E662</f>
        <v>0</v>
      </c>
      <c r="F663" s="34">
        <f>F664-F662</f>
        <v>0</v>
      </c>
      <c r="G663" s="35">
        <f t="shared" si="244"/>
        <v>0</v>
      </c>
      <c r="H663" s="35">
        <f t="shared" si="245"/>
        <v>0</v>
      </c>
      <c r="I663" s="36">
        <v>0</v>
      </c>
      <c r="J663" s="36">
        <v>0</v>
      </c>
      <c r="K663" s="36">
        <v>0</v>
      </c>
      <c r="L663" s="36">
        <v>0</v>
      </c>
    </row>
    <row r="664" spans="1:12" x14ac:dyDescent="0.2">
      <c r="A664" s="139" t="s">
        <v>20</v>
      </c>
      <c r="B664" s="139"/>
      <c r="C664" s="139"/>
      <c r="D664" s="7">
        <f t="shared" si="238"/>
        <v>0</v>
      </c>
      <c r="E664" s="7">
        <f>'2014'!G290</f>
        <v>0</v>
      </c>
      <c r="F664" s="7">
        <f>'2014'!H290</f>
        <v>0</v>
      </c>
      <c r="G664" s="53">
        <f t="shared" si="244"/>
        <v>0</v>
      </c>
      <c r="H664" s="53">
        <f t="shared" si="245"/>
        <v>0</v>
      </c>
      <c r="I664" s="54">
        <f>SUM(I662:I663)</f>
        <v>0</v>
      </c>
      <c r="J664" s="54">
        <f>SUM(J662:J663)</f>
        <v>0</v>
      </c>
      <c r="K664" s="54">
        <f t="shared" ref="K664:L664" si="253">SUM(K662:K663)</f>
        <v>0</v>
      </c>
      <c r="L664" s="54">
        <f t="shared" si="253"/>
        <v>0</v>
      </c>
    </row>
    <row r="665" spans="1:12" x14ac:dyDescent="0.2">
      <c r="A665" s="28">
        <f>'2014'!A237</f>
        <v>41861</v>
      </c>
      <c r="B665" s="29">
        <f>A665</f>
        <v>41861</v>
      </c>
      <c r="C665" s="26" t="s">
        <v>12</v>
      </c>
      <c r="D665" s="30">
        <f t="shared" si="238"/>
        <v>0</v>
      </c>
      <c r="E665" s="30">
        <v>0</v>
      </c>
      <c r="F665" s="30">
        <v>0</v>
      </c>
      <c r="G665" s="31">
        <f t="shared" si="244"/>
        <v>0</v>
      </c>
      <c r="H665" s="31">
        <f t="shared" si="245"/>
        <v>0</v>
      </c>
      <c r="I665" s="27">
        <v>0</v>
      </c>
      <c r="J665" s="27">
        <v>0</v>
      </c>
      <c r="K665" s="27">
        <v>0</v>
      </c>
      <c r="L665" s="27">
        <v>0</v>
      </c>
    </row>
    <row r="666" spans="1:12" x14ac:dyDescent="0.2">
      <c r="A666" s="32">
        <f>'2014'!A237</f>
        <v>41861</v>
      </c>
      <c r="B666" s="33">
        <f>A666</f>
        <v>41861</v>
      </c>
      <c r="C666" s="37" t="s">
        <v>13</v>
      </c>
      <c r="D666" s="34">
        <f t="shared" si="238"/>
        <v>0</v>
      </c>
      <c r="E666" s="34">
        <f>E667-E665</f>
        <v>0</v>
      </c>
      <c r="F666" s="34">
        <f>F667-F665</f>
        <v>0</v>
      </c>
      <c r="G666" s="35">
        <f t="shared" si="244"/>
        <v>0</v>
      </c>
      <c r="H666" s="35">
        <f t="shared" si="245"/>
        <v>0</v>
      </c>
      <c r="I666" s="36">
        <v>0</v>
      </c>
      <c r="J666" s="36">
        <v>0</v>
      </c>
      <c r="K666" s="36">
        <v>0</v>
      </c>
      <c r="L666" s="36">
        <v>0</v>
      </c>
    </row>
    <row r="667" spans="1:12" x14ac:dyDescent="0.2">
      <c r="A667" s="139" t="s">
        <v>20</v>
      </c>
      <c r="B667" s="139"/>
      <c r="C667" s="139"/>
      <c r="D667" s="7">
        <f t="shared" si="238"/>
        <v>0</v>
      </c>
      <c r="E667" s="7">
        <f>'2014'!G292</f>
        <v>0</v>
      </c>
      <c r="F667" s="7">
        <f>'2014'!H292</f>
        <v>0</v>
      </c>
      <c r="G667" s="53">
        <f t="shared" si="244"/>
        <v>0</v>
      </c>
      <c r="H667" s="53">
        <f t="shared" si="245"/>
        <v>0</v>
      </c>
      <c r="I667" s="54">
        <f>SUM(I665:I666)</f>
        <v>0</v>
      </c>
      <c r="J667" s="54">
        <f>SUM(J665:J666)</f>
        <v>0</v>
      </c>
      <c r="K667" s="54">
        <f t="shared" ref="K667:L667" si="254">SUM(K665:K666)</f>
        <v>0</v>
      </c>
      <c r="L667" s="54">
        <f t="shared" si="254"/>
        <v>0</v>
      </c>
    </row>
    <row r="668" spans="1:12" x14ac:dyDescent="0.2">
      <c r="A668" s="28">
        <f>'2014'!A238</f>
        <v>41862</v>
      </c>
      <c r="B668" s="29">
        <f>A668</f>
        <v>41862</v>
      </c>
      <c r="C668" s="26" t="s">
        <v>12</v>
      </c>
      <c r="D668" s="30">
        <f t="shared" si="238"/>
        <v>0</v>
      </c>
      <c r="E668" s="30">
        <v>0</v>
      </c>
      <c r="F668" s="30">
        <v>0</v>
      </c>
      <c r="G668" s="31">
        <f t="shared" si="244"/>
        <v>0</v>
      </c>
      <c r="H668" s="31">
        <f t="shared" si="245"/>
        <v>0</v>
      </c>
      <c r="I668" s="27">
        <v>0</v>
      </c>
      <c r="J668" s="27">
        <v>0</v>
      </c>
      <c r="K668" s="27">
        <v>0</v>
      </c>
      <c r="L668" s="27">
        <v>0</v>
      </c>
    </row>
    <row r="669" spans="1:12" x14ac:dyDescent="0.2">
      <c r="A669" s="32">
        <f>'2014'!A238</f>
        <v>41862</v>
      </c>
      <c r="B669" s="33">
        <f>A669</f>
        <v>41862</v>
      </c>
      <c r="C669" s="37" t="s">
        <v>13</v>
      </c>
      <c r="D669" s="34">
        <f t="shared" si="238"/>
        <v>0</v>
      </c>
      <c r="E669" s="34">
        <f>E670-E668</f>
        <v>0</v>
      </c>
      <c r="F669" s="34">
        <f>F670-F668</f>
        <v>0</v>
      </c>
      <c r="G669" s="35">
        <f t="shared" si="244"/>
        <v>0</v>
      </c>
      <c r="H669" s="35">
        <f t="shared" si="245"/>
        <v>0</v>
      </c>
      <c r="I669" s="36">
        <v>0</v>
      </c>
      <c r="J669" s="36">
        <v>0</v>
      </c>
      <c r="K669" s="36">
        <v>0</v>
      </c>
      <c r="L669" s="36">
        <v>0</v>
      </c>
    </row>
    <row r="670" spans="1:12" x14ac:dyDescent="0.2">
      <c r="A670" s="139" t="s">
        <v>20</v>
      </c>
      <c r="B670" s="139"/>
      <c r="C670" s="139"/>
      <c r="D670" s="7">
        <f t="shared" si="238"/>
        <v>0</v>
      </c>
      <c r="E670" s="7">
        <f>'2014'!G295</f>
        <v>0</v>
      </c>
      <c r="F670" s="7">
        <f>'2014'!H295</f>
        <v>0</v>
      </c>
      <c r="G670" s="53">
        <f t="shared" si="244"/>
        <v>0</v>
      </c>
      <c r="H670" s="53">
        <f t="shared" si="245"/>
        <v>0</v>
      </c>
      <c r="I670" s="54">
        <f>SUM(I668:I669)</f>
        <v>0</v>
      </c>
      <c r="J670" s="54">
        <f>SUM(J668:J669)</f>
        <v>0</v>
      </c>
      <c r="K670" s="54">
        <f t="shared" ref="K670:L670" si="255">SUM(K668:K669)</f>
        <v>0</v>
      </c>
      <c r="L670" s="54">
        <f t="shared" si="255"/>
        <v>0</v>
      </c>
    </row>
    <row r="671" spans="1:12" x14ac:dyDescent="0.2">
      <c r="A671" s="28">
        <f>'2014'!A239</f>
        <v>41863</v>
      </c>
      <c r="B671" s="29">
        <f>A671</f>
        <v>41863</v>
      </c>
      <c r="C671" s="26" t="s">
        <v>12</v>
      </c>
      <c r="D671" s="30">
        <f t="shared" si="238"/>
        <v>0</v>
      </c>
      <c r="E671" s="30">
        <v>0</v>
      </c>
      <c r="F671" s="30">
        <v>0</v>
      </c>
      <c r="G671" s="31">
        <f t="shared" si="244"/>
        <v>0</v>
      </c>
      <c r="H671" s="31">
        <f t="shared" si="245"/>
        <v>0</v>
      </c>
      <c r="I671" s="27">
        <v>0</v>
      </c>
      <c r="J671" s="27">
        <v>0</v>
      </c>
      <c r="K671" s="27">
        <v>0</v>
      </c>
      <c r="L671" s="27">
        <v>0</v>
      </c>
    </row>
    <row r="672" spans="1:12" x14ac:dyDescent="0.2">
      <c r="A672" s="32">
        <f>'2014'!A239</f>
        <v>41863</v>
      </c>
      <c r="B672" s="33">
        <f>A672</f>
        <v>41863</v>
      </c>
      <c r="C672" s="37" t="s">
        <v>13</v>
      </c>
      <c r="D672" s="34">
        <f t="shared" si="238"/>
        <v>0</v>
      </c>
      <c r="E672" s="34">
        <f>E673-E671</f>
        <v>0</v>
      </c>
      <c r="F672" s="34">
        <f>F673-F671</f>
        <v>0</v>
      </c>
      <c r="G672" s="35">
        <f t="shared" si="244"/>
        <v>0</v>
      </c>
      <c r="H672" s="35">
        <f t="shared" si="245"/>
        <v>0</v>
      </c>
      <c r="I672" s="36">
        <v>0</v>
      </c>
      <c r="J672" s="36">
        <v>0</v>
      </c>
      <c r="K672" s="36">
        <v>0</v>
      </c>
      <c r="L672" s="36">
        <v>0</v>
      </c>
    </row>
    <row r="673" spans="1:12" x14ac:dyDescent="0.2">
      <c r="A673" s="139" t="s">
        <v>20</v>
      </c>
      <c r="B673" s="139"/>
      <c r="C673" s="139"/>
      <c r="D673" s="7">
        <f t="shared" si="238"/>
        <v>0</v>
      </c>
      <c r="E673" s="7">
        <f>'2014'!G298</f>
        <v>0</v>
      </c>
      <c r="F673" s="7">
        <f>'2014'!H298</f>
        <v>0</v>
      </c>
      <c r="G673" s="53">
        <f t="shared" si="244"/>
        <v>0</v>
      </c>
      <c r="H673" s="53">
        <f t="shared" si="245"/>
        <v>0</v>
      </c>
      <c r="I673" s="54">
        <f>SUM(I671:I672)</f>
        <v>0</v>
      </c>
      <c r="J673" s="54">
        <f>SUM(J671:J672)</f>
        <v>0</v>
      </c>
      <c r="K673" s="54">
        <f t="shared" ref="K673:L673" si="256">SUM(K671:K672)</f>
        <v>0</v>
      </c>
      <c r="L673" s="54">
        <f t="shared" si="256"/>
        <v>0</v>
      </c>
    </row>
    <row r="674" spans="1:12" x14ac:dyDescent="0.2">
      <c r="A674" s="28">
        <f>'2014'!A240</f>
        <v>41864</v>
      </c>
      <c r="B674" s="29">
        <f>A674</f>
        <v>41864</v>
      </c>
      <c r="C674" s="26" t="s">
        <v>12</v>
      </c>
      <c r="D674" s="30">
        <f t="shared" si="238"/>
        <v>0</v>
      </c>
      <c r="E674" s="30">
        <v>0</v>
      </c>
      <c r="F674" s="30">
        <v>0</v>
      </c>
      <c r="G674" s="31">
        <f t="shared" si="244"/>
        <v>0</v>
      </c>
      <c r="H674" s="31">
        <f t="shared" si="245"/>
        <v>0</v>
      </c>
      <c r="I674" s="27">
        <v>0</v>
      </c>
      <c r="J674" s="27">
        <v>0</v>
      </c>
      <c r="K674" s="27">
        <v>0</v>
      </c>
      <c r="L674" s="27">
        <v>0</v>
      </c>
    </row>
    <row r="675" spans="1:12" x14ac:dyDescent="0.2">
      <c r="A675" s="32">
        <f>'2014'!A240</f>
        <v>41864</v>
      </c>
      <c r="B675" s="33">
        <f>A675</f>
        <v>41864</v>
      </c>
      <c r="C675" s="37" t="s">
        <v>13</v>
      </c>
      <c r="D675" s="34">
        <f t="shared" si="238"/>
        <v>0</v>
      </c>
      <c r="E675" s="34">
        <f>E676-E674</f>
        <v>0</v>
      </c>
      <c r="F675" s="34">
        <f>F676-F674</f>
        <v>0</v>
      </c>
      <c r="G675" s="35">
        <f t="shared" si="244"/>
        <v>0</v>
      </c>
      <c r="H675" s="35">
        <f t="shared" si="245"/>
        <v>0</v>
      </c>
      <c r="I675" s="36">
        <v>0</v>
      </c>
      <c r="J675" s="36">
        <v>0</v>
      </c>
      <c r="K675" s="36">
        <v>0</v>
      </c>
      <c r="L675" s="36">
        <v>0</v>
      </c>
    </row>
    <row r="676" spans="1:12" x14ac:dyDescent="0.2">
      <c r="A676" s="139" t="s">
        <v>20</v>
      </c>
      <c r="B676" s="139"/>
      <c r="C676" s="139"/>
      <c r="D676" s="7">
        <f t="shared" si="238"/>
        <v>0</v>
      </c>
      <c r="E676" s="7">
        <f>'2014'!G301</f>
        <v>0</v>
      </c>
      <c r="F676" s="7">
        <f>'2014'!H301</f>
        <v>0</v>
      </c>
      <c r="G676" s="53">
        <f t="shared" si="244"/>
        <v>0</v>
      </c>
      <c r="H676" s="53">
        <f t="shared" si="245"/>
        <v>0</v>
      </c>
      <c r="I676" s="54">
        <f>SUM(I674:I675)</f>
        <v>0</v>
      </c>
      <c r="J676" s="54">
        <f>SUM(J674:J675)</f>
        <v>0</v>
      </c>
      <c r="K676" s="54">
        <f t="shared" ref="K676:L676" si="257">SUM(K674:K675)</f>
        <v>0</v>
      </c>
      <c r="L676" s="54">
        <f t="shared" si="257"/>
        <v>0</v>
      </c>
    </row>
    <row r="677" spans="1:12" x14ac:dyDescent="0.2">
      <c r="A677" s="28">
        <f>'2014'!A241</f>
        <v>41865</v>
      </c>
      <c r="B677" s="29">
        <f>A677</f>
        <v>41865</v>
      </c>
      <c r="C677" s="26" t="s">
        <v>12</v>
      </c>
      <c r="D677" s="30">
        <f t="shared" si="238"/>
        <v>0</v>
      </c>
      <c r="E677" s="30">
        <v>0</v>
      </c>
      <c r="F677" s="30">
        <v>0</v>
      </c>
      <c r="G677" s="31">
        <f t="shared" si="244"/>
        <v>0</v>
      </c>
      <c r="H677" s="31">
        <f t="shared" si="245"/>
        <v>0</v>
      </c>
      <c r="I677" s="27">
        <v>0</v>
      </c>
      <c r="J677" s="27">
        <v>0</v>
      </c>
      <c r="K677" s="27">
        <v>0</v>
      </c>
      <c r="L677" s="27">
        <v>0</v>
      </c>
    </row>
    <row r="678" spans="1:12" x14ac:dyDescent="0.2">
      <c r="A678" s="32">
        <f>'2014'!A241</f>
        <v>41865</v>
      </c>
      <c r="B678" s="33">
        <f>A678</f>
        <v>41865</v>
      </c>
      <c r="C678" s="37" t="s">
        <v>13</v>
      </c>
      <c r="D678" s="34">
        <f t="shared" si="238"/>
        <v>0</v>
      </c>
      <c r="E678" s="34">
        <f>E679-E677</f>
        <v>0</v>
      </c>
      <c r="F678" s="34">
        <f>F679-F677</f>
        <v>0</v>
      </c>
      <c r="G678" s="35">
        <f t="shared" si="244"/>
        <v>0</v>
      </c>
      <c r="H678" s="35">
        <f t="shared" si="245"/>
        <v>0</v>
      </c>
      <c r="I678" s="36">
        <v>0</v>
      </c>
      <c r="J678" s="36">
        <v>0</v>
      </c>
      <c r="K678" s="36">
        <v>0</v>
      </c>
      <c r="L678" s="36">
        <v>0</v>
      </c>
    </row>
    <row r="679" spans="1:12" x14ac:dyDescent="0.2">
      <c r="A679" s="139" t="s">
        <v>20</v>
      </c>
      <c r="B679" s="139"/>
      <c r="C679" s="139"/>
      <c r="D679" s="7">
        <f t="shared" si="238"/>
        <v>0</v>
      </c>
      <c r="E679" s="7">
        <f>'2014'!G304</f>
        <v>0</v>
      </c>
      <c r="F679" s="7">
        <f>'2014'!H304</f>
        <v>0</v>
      </c>
      <c r="G679" s="53">
        <f t="shared" si="244"/>
        <v>0</v>
      </c>
      <c r="H679" s="53">
        <f t="shared" si="245"/>
        <v>0</v>
      </c>
      <c r="I679" s="54">
        <f>SUM(I677:I678)</f>
        <v>0</v>
      </c>
      <c r="J679" s="54">
        <f>SUM(J677:J678)</f>
        <v>0</v>
      </c>
      <c r="K679" s="54">
        <f t="shared" ref="K679:L679" si="258">SUM(K677:K678)</f>
        <v>0</v>
      </c>
      <c r="L679" s="54">
        <f t="shared" si="258"/>
        <v>0</v>
      </c>
    </row>
    <row r="680" spans="1:12" x14ac:dyDescent="0.2">
      <c r="A680" s="28">
        <f>'2014'!A242</f>
        <v>41866</v>
      </c>
      <c r="B680" s="29">
        <f>A680</f>
        <v>41866</v>
      </c>
      <c r="C680" s="26" t="s">
        <v>12</v>
      </c>
      <c r="D680" s="30">
        <f t="shared" si="238"/>
        <v>0</v>
      </c>
      <c r="E680" s="30">
        <v>0</v>
      </c>
      <c r="F680" s="30">
        <v>0</v>
      </c>
      <c r="G680" s="31">
        <f t="shared" si="244"/>
        <v>0</v>
      </c>
      <c r="H680" s="31">
        <f t="shared" si="245"/>
        <v>0</v>
      </c>
      <c r="I680" s="27">
        <v>0</v>
      </c>
      <c r="J680" s="27">
        <v>0</v>
      </c>
      <c r="K680" s="27">
        <v>0</v>
      </c>
      <c r="L680" s="27">
        <v>0</v>
      </c>
    </row>
    <row r="681" spans="1:12" x14ac:dyDescent="0.2">
      <c r="A681" s="32">
        <f>'2014'!A242</f>
        <v>41866</v>
      </c>
      <c r="B681" s="33">
        <f>A681</f>
        <v>41866</v>
      </c>
      <c r="C681" s="37" t="s">
        <v>13</v>
      </c>
      <c r="D681" s="34">
        <f t="shared" si="238"/>
        <v>0</v>
      </c>
      <c r="E681" s="34">
        <f>E682-E680</f>
        <v>0</v>
      </c>
      <c r="F681" s="34">
        <f>F682-F680</f>
        <v>0</v>
      </c>
      <c r="G681" s="35">
        <f t="shared" si="244"/>
        <v>0</v>
      </c>
      <c r="H681" s="35">
        <f t="shared" si="245"/>
        <v>0</v>
      </c>
      <c r="I681" s="36">
        <v>0</v>
      </c>
      <c r="J681" s="36">
        <v>0</v>
      </c>
      <c r="K681" s="36">
        <v>0</v>
      </c>
      <c r="L681" s="36">
        <v>0</v>
      </c>
    </row>
    <row r="682" spans="1:12" x14ac:dyDescent="0.2">
      <c r="A682" s="139" t="s">
        <v>20</v>
      </c>
      <c r="B682" s="139"/>
      <c r="C682" s="139"/>
      <c r="D682" s="7">
        <f t="shared" si="238"/>
        <v>0</v>
      </c>
      <c r="E682" s="7">
        <f>'2014'!G307</f>
        <v>0</v>
      </c>
      <c r="F682" s="7">
        <f>'2014'!H307</f>
        <v>0</v>
      </c>
      <c r="G682" s="53">
        <f t="shared" si="244"/>
        <v>0</v>
      </c>
      <c r="H682" s="53">
        <f t="shared" si="245"/>
        <v>0</v>
      </c>
      <c r="I682" s="54">
        <f>SUM(I680:I681)</f>
        <v>0</v>
      </c>
      <c r="J682" s="54">
        <f>SUM(J680:J681)</f>
        <v>0</v>
      </c>
      <c r="K682" s="54">
        <f t="shared" ref="K682:L682" si="259">SUM(K680:K681)</f>
        <v>0</v>
      </c>
      <c r="L682" s="54">
        <f t="shared" si="259"/>
        <v>0</v>
      </c>
    </row>
    <row r="683" spans="1:12" x14ac:dyDescent="0.2">
      <c r="A683" s="28">
        <f>'2014'!A243</f>
        <v>41867</v>
      </c>
      <c r="B683" s="29">
        <f>A683</f>
        <v>41867</v>
      </c>
      <c r="C683" s="26" t="s">
        <v>12</v>
      </c>
      <c r="D683" s="30">
        <f t="shared" si="238"/>
        <v>0</v>
      </c>
      <c r="E683" s="30">
        <v>0</v>
      </c>
      <c r="F683" s="30">
        <v>0</v>
      </c>
      <c r="G683" s="31">
        <f t="shared" si="244"/>
        <v>0</v>
      </c>
      <c r="H683" s="31">
        <f t="shared" si="245"/>
        <v>0</v>
      </c>
      <c r="I683" s="27">
        <v>0</v>
      </c>
      <c r="J683" s="27">
        <v>0</v>
      </c>
      <c r="K683" s="27">
        <v>0</v>
      </c>
      <c r="L683" s="27">
        <v>0</v>
      </c>
    </row>
    <row r="684" spans="1:12" x14ac:dyDescent="0.2">
      <c r="A684" s="32">
        <f>'2014'!A243</f>
        <v>41867</v>
      </c>
      <c r="B684" s="33">
        <f>A684</f>
        <v>41867</v>
      </c>
      <c r="C684" s="37" t="s">
        <v>13</v>
      </c>
      <c r="D684" s="34">
        <f t="shared" si="238"/>
        <v>0</v>
      </c>
      <c r="E684" s="34">
        <f>E685-E683</f>
        <v>0</v>
      </c>
      <c r="F684" s="34">
        <f>F685-F683</f>
        <v>0</v>
      </c>
      <c r="G684" s="35">
        <f t="shared" si="244"/>
        <v>0</v>
      </c>
      <c r="H684" s="35">
        <f t="shared" si="245"/>
        <v>0</v>
      </c>
      <c r="I684" s="36">
        <v>0</v>
      </c>
      <c r="J684" s="36">
        <v>0</v>
      </c>
      <c r="K684" s="36">
        <v>0</v>
      </c>
      <c r="L684" s="36">
        <v>0</v>
      </c>
    </row>
    <row r="685" spans="1:12" x14ac:dyDescent="0.2">
      <c r="A685" s="139" t="s">
        <v>20</v>
      </c>
      <c r="B685" s="139"/>
      <c r="C685" s="139"/>
      <c r="D685" s="7">
        <f t="shared" si="238"/>
        <v>0</v>
      </c>
      <c r="E685" s="7">
        <f>'2014'!G310</f>
        <v>0</v>
      </c>
      <c r="F685" s="7">
        <f>'2014'!H310</f>
        <v>0</v>
      </c>
      <c r="G685" s="53">
        <f t="shared" si="244"/>
        <v>0</v>
      </c>
      <c r="H685" s="53">
        <f t="shared" si="245"/>
        <v>0</v>
      </c>
      <c r="I685" s="54">
        <f>SUM(I683:I684)</f>
        <v>0</v>
      </c>
      <c r="J685" s="54">
        <f>SUM(J683:J684)</f>
        <v>0</v>
      </c>
      <c r="K685" s="54">
        <f t="shared" ref="K685:L685" si="260">SUM(K683:K684)</f>
        <v>0</v>
      </c>
      <c r="L685" s="54">
        <f t="shared" si="260"/>
        <v>0</v>
      </c>
    </row>
    <row r="686" spans="1:12" x14ac:dyDescent="0.2">
      <c r="A686" s="28">
        <f>'2014'!A244</f>
        <v>41868</v>
      </c>
      <c r="B686" s="29">
        <f>A686</f>
        <v>41868</v>
      </c>
      <c r="C686" s="26" t="s">
        <v>12</v>
      </c>
      <c r="D686" s="30">
        <f t="shared" si="238"/>
        <v>0</v>
      </c>
      <c r="E686" s="30">
        <v>0</v>
      </c>
      <c r="F686" s="30">
        <v>0</v>
      </c>
      <c r="G686" s="31">
        <f t="shared" si="244"/>
        <v>0</v>
      </c>
      <c r="H686" s="31">
        <f t="shared" si="245"/>
        <v>0</v>
      </c>
      <c r="I686" s="27">
        <v>0</v>
      </c>
      <c r="J686" s="27">
        <v>0</v>
      </c>
      <c r="K686" s="27">
        <v>0</v>
      </c>
      <c r="L686" s="27">
        <v>0</v>
      </c>
    </row>
    <row r="687" spans="1:12" x14ac:dyDescent="0.2">
      <c r="A687" s="32">
        <f>'2014'!A244</f>
        <v>41868</v>
      </c>
      <c r="B687" s="33">
        <f>A687</f>
        <v>41868</v>
      </c>
      <c r="C687" s="37" t="s">
        <v>13</v>
      </c>
      <c r="D687" s="34">
        <f t="shared" si="238"/>
        <v>0</v>
      </c>
      <c r="E687" s="34">
        <f>E688-E686</f>
        <v>0</v>
      </c>
      <c r="F687" s="34">
        <f>F688-F686</f>
        <v>0</v>
      </c>
      <c r="G687" s="35">
        <f t="shared" si="244"/>
        <v>0</v>
      </c>
      <c r="H687" s="35">
        <f t="shared" si="245"/>
        <v>0</v>
      </c>
      <c r="I687" s="36">
        <v>0</v>
      </c>
      <c r="J687" s="36">
        <v>0</v>
      </c>
      <c r="K687" s="36">
        <v>0</v>
      </c>
      <c r="L687" s="36">
        <v>0</v>
      </c>
    </row>
    <row r="688" spans="1:12" x14ac:dyDescent="0.2">
      <c r="A688" s="139" t="s">
        <v>20</v>
      </c>
      <c r="B688" s="139"/>
      <c r="C688" s="139"/>
      <c r="D688" s="7">
        <f t="shared" si="238"/>
        <v>0</v>
      </c>
      <c r="E688" s="7">
        <f>'2014'!G313</f>
        <v>0</v>
      </c>
      <c r="F688" s="7">
        <f>'2014'!H313</f>
        <v>0</v>
      </c>
      <c r="G688" s="53">
        <f t="shared" si="244"/>
        <v>0</v>
      </c>
      <c r="H688" s="53">
        <f t="shared" si="245"/>
        <v>0</v>
      </c>
      <c r="I688" s="54">
        <f>SUM(I686:I687)</f>
        <v>0</v>
      </c>
      <c r="J688" s="54">
        <f>SUM(J686:J687)</f>
        <v>0</v>
      </c>
      <c r="K688" s="54">
        <f t="shared" ref="K688:L688" si="261">SUM(K686:K687)</f>
        <v>0</v>
      </c>
      <c r="L688" s="54">
        <f t="shared" si="261"/>
        <v>0</v>
      </c>
    </row>
    <row r="689" spans="1:12" x14ac:dyDescent="0.2">
      <c r="A689" s="28">
        <f>'2014'!A245</f>
        <v>41869</v>
      </c>
      <c r="B689" s="29">
        <f>A689</f>
        <v>41869</v>
      </c>
      <c r="C689" s="26" t="s">
        <v>12</v>
      </c>
      <c r="D689" s="30">
        <f t="shared" si="238"/>
        <v>0</v>
      </c>
      <c r="E689" s="30">
        <v>0</v>
      </c>
      <c r="F689" s="30">
        <v>0</v>
      </c>
      <c r="G689" s="31">
        <f t="shared" si="244"/>
        <v>0</v>
      </c>
      <c r="H689" s="31">
        <f t="shared" si="245"/>
        <v>0</v>
      </c>
      <c r="I689" s="27">
        <v>0</v>
      </c>
      <c r="J689" s="27">
        <v>0</v>
      </c>
      <c r="K689" s="27">
        <v>0</v>
      </c>
      <c r="L689" s="27">
        <v>0</v>
      </c>
    </row>
    <row r="690" spans="1:12" x14ac:dyDescent="0.2">
      <c r="A690" s="32">
        <f>'2014'!A245</f>
        <v>41869</v>
      </c>
      <c r="B690" s="33">
        <f>A690</f>
        <v>41869</v>
      </c>
      <c r="C690" s="37" t="s">
        <v>13</v>
      </c>
      <c r="D690" s="34">
        <f t="shared" ref="D690:D753" si="262">E690+F690</f>
        <v>0</v>
      </c>
      <c r="E690" s="34">
        <f>E691-E689</f>
        <v>0</v>
      </c>
      <c r="F690" s="34">
        <f>F691-F689</f>
        <v>0</v>
      </c>
      <c r="G690" s="35">
        <f t="shared" si="244"/>
        <v>0</v>
      </c>
      <c r="H690" s="35">
        <f t="shared" si="245"/>
        <v>0</v>
      </c>
      <c r="I690" s="36">
        <v>0</v>
      </c>
      <c r="J690" s="36">
        <v>0</v>
      </c>
      <c r="K690" s="36">
        <v>0</v>
      </c>
      <c r="L690" s="36">
        <v>0</v>
      </c>
    </row>
    <row r="691" spans="1:12" x14ac:dyDescent="0.2">
      <c r="A691" s="139" t="s">
        <v>20</v>
      </c>
      <c r="B691" s="139"/>
      <c r="C691" s="139"/>
      <c r="D691" s="7">
        <f t="shared" si="262"/>
        <v>0</v>
      </c>
      <c r="E691" s="7">
        <f>'2014'!G316</f>
        <v>0</v>
      </c>
      <c r="F691" s="7">
        <f>'2014'!H316</f>
        <v>0</v>
      </c>
      <c r="G691" s="53">
        <f t="shared" si="244"/>
        <v>0</v>
      </c>
      <c r="H691" s="53">
        <f t="shared" si="245"/>
        <v>0</v>
      </c>
      <c r="I691" s="54">
        <f>SUM(I689:I690)</f>
        <v>0</v>
      </c>
      <c r="J691" s="54">
        <f>SUM(J689:J690)</f>
        <v>0</v>
      </c>
      <c r="K691" s="54">
        <f t="shared" ref="K691:L691" si="263">SUM(K689:K690)</f>
        <v>0</v>
      </c>
      <c r="L691" s="54">
        <f t="shared" si="263"/>
        <v>0</v>
      </c>
    </row>
    <row r="692" spans="1:12" x14ac:dyDescent="0.2">
      <c r="A692" s="28">
        <f>'2014'!A246</f>
        <v>41870</v>
      </c>
      <c r="B692" s="29">
        <f>A692</f>
        <v>41870</v>
      </c>
      <c r="C692" s="26" t="s">
        <v>12</v>
      </c>
      <c r="D692" s="30">
        <f t="shared" si="262"/>
        <v>0</v>
      </c>
      <c r="E692" s="30">
        <v>0</v>
      </c>
      <c r="F692" s="30">
        <v>0</v>
      </c>
      <c r="G692" s="31">
        <f t="shared" si="244"/>
        <v>0</v>
      </c>
      <c r="H692" s="31">
        <f t="shared" si="245"/>
        <v>0</v>
      </c>
      <c r="I692" s="27">
        <v>0</v>
      </c>
      <c r="J692" s="27">
        <v>0</v>
      </c>
      <c r="K692" s="27">
        <v>0</v>
      </c>
      <c r="L692" s="27">
        <v>0</v>
      </c>
    </row>
    <row r="693" spans="1:12" x14ac:dyDescent="0.2">
      <c r="A693" s="32">
        <f>'2014'!A246</f>
        <v>41870</v>
      </c>
      <c r="B693" s="33">
        <f>A693</f>
        <v>41870</v>
      </c>
      <c r="C693" s="37" t="s">
        <v>13</v>
      </c>
      <c r="D693" s="34">
        <f t="shared" si="262"/>
        <v>0</v>
      </c>
      <c r="E693" s="34">
        <f>E694-E692</f>
        <v>0</v>
      </c>
      <c r="F693" s="34">
        <f>F694-F692</f>
        <v>0</v>
      </c>
      <c r="G693" s="35">
        <f t="shared" si="244"/>
        <v>0</v>
      </c>
      <c r="H693" s="35">
        <f t="shared" si="245"/>
        <v>0</v>
      </c>
      <c r="I693" s="36">
        <v>0</v>
      </c>
      <c r="J693" s="36">
        <v>0</v>
      </c>
      <c r="K693" s="36">
        <v>0</v>
      </c>
      <c r="L693" s="36">
        <v>0</v>
      </c>
    </row>
    <row r="694" spans="1:12" x14ac:dyDescent="0.2">
      <c r="A694" s="139" t="s">
        <v>20</v>
      </c>
      <c r="B694" s="139"/>
      <c r="C694" s="139"/>
      <c r="D694" s="7">
        <f t="shared" si="262"/>
        <v>0</v>
      </c>
      <c r="E694" s="7">
        <f>'2014'!G319</f>
        <v>0</v>
      </c>
      <c r="F694" s="7">
        <f>'2014'!H319</f>
        <v>0</v>
      </c>
      <c r="G694" s="53">
        <f t="shared" si="244"/>
        <v>0</v>
      </c>
      <c r="H694" s="53">
        <f t="shared" si="245"/>
        <v>0</v>
      </c>
      <c r="I694" s="54">
        <f>SUM(I692:I693)</f>
        <v>0</v>
      </c>
      <c r="J694" s="54">
        <f>SUM(J692:J693)</f>
        <v>0</v>
      </c>
      <c r="K694" s="54">
        <f t="shared" ref="K694:L694" si="264">SUM(K692:K693)</f>
        <v>0</v>
      </c>
      <c r="L694" s="54">
        <f t="shared" si="264"/>
        <v>0</v>
      </c>
    </row>
    <row r="695" spans="1:12" x14ac:dyDescent="0.2">
      <c r="A695" s="28">
        <f>'2014'!A247</f>
        <v>41871</v>
      </c>
      <c r="B695" s="29">
        <f>A695</f>
        <v>41871</v>
      </c>
      <c r="C695" s="26" t="s">
        <v>12</v>
      </c>
      <c r="D695" s="30">
        <f t="shared" si="262"/>
        <v>0</v>
      </c>
      <c r="E695" s="30">
        <v>0</v>
      </c>
      <c r="F695" s="30">
        <v>0</v>
      </c>
      <c r="G695" s="31">
        <f t="shared" si="244"/>
        <v>0</v>
      </c>
      <c r="H695" s="31">
        <f t="shared" si="245"/>
        <v>0</v>
      </c>
      <c r="I695" s="27">
        <v>0</v>
      </c>
      <c r="J695" s="27">
        <v>0</v>
      </c>
      <c r="K695" s="27">
        <v>0</v>
      </c>
      <c r="L695" s="27">
        <v>0</v>
      </c>
    </row>
    <row r="696" spans="1:12" x14ac:dyDescent="0.2">
      <c r="A696" s="32">
        <f>'2014'!A247</f>
        <v>41871</v>
      </c>
      <c r="B696" s="33">
        <f>A696</f>
        <v>41871</v>
      </c>
      <c r="C696" s="37" t="s">
        <v>13</v>
      </c>
      <c r="D696" s="34">
        <f t="shared" si="262"/>
        <v>0</v>
      </c>
      <c r="E696" s="34">
        <f>E697-E695</f>
        <v>0</v>
      </c>
      <c r="F696" s="34">
        <f>F697-F695</f>
        <v>0</v>
      </c>
      <c r="G696" s="35">
        <f t="shared" si="244"/>
        <v>0</v>
      </c>
      <c r="H696" s="35">
        <f t="shared" si="245"/>
        <v>0</v>
      </c>
      <c r="I696" s="36">
        <v>0</v>
      </c>
      <c r="J696" s="36">
        <v>0</v>
      </c>
      <c r="K696" s="36">
        <v>0</v>
      </c>
      <c r="L696" s="36">
        <v>0</v>
      </c>
    </row>
    <row r="697" spans="1:12" x14ac:dyDescent="0.2">
      <c r="A697" s="139" t="s">
        <v>20</v>
      </c>
      <c r="B697" s="139"/>
      <c r="C697" s="139"/>
      <c r="D697" s="7">
        <f t="shared" si="262"/>
        <v>0</v>
      </c>
      <c r="E697" s="7">
        <f>'2014'!G322</f>
        <v>0</v>
      </c>
      <c r="F697" s="7">
        <f>'2014'!H322</f>
        <v>0</v>
      </c>
      <c r="G697" s="53">
        <f t="shared" si="244"/>
        <v>0</v>
      </c>
      <c r="H697" s="53">
        <f t="shared" si="245"/>
        <v>0</v>
      </c>
      <c r="I697" s="54">
        <f>SUM(I695:I696)</f>
        <v>0</v>
      </c>
      <c r="J697" s="54">
        <f>SUM(J695:J696)</f>
        <v>0</v>
      </c>
      <c r="K697" s="54">
        <f t="shared" ref="K697:L697" si="265">SUM(K695:K696)</f>
        <v>0</v>
      </c>
      <c r="L697" s="54">
        <f t="shared" si="265"/>
        <v>0</v>
      </c>
    </row>
    <row r="698" spans="1:12" x14ac:dyDescent="0.2">
      <c r="A698" s="28">
        <f>'2014'!A248</f>
        <v>41872</v>
      </c>
      <c r="B698" s="29">
        <f>A698</f>
        <v>41872</v>
      </c>
      <c r="C698" s="26" t="s">
        <v>12</v>
      </c>
      <c r="D698" s="30">
        <f t="shared" si="262"/>
        <v>0</v>
      </c>
      <c r="E698" s="30">
        <v>0</v>
      </c>
      <c r="F698" s="30">
        <v>0</v>
      </c>
      <c r="G698" s="31">
        <f t="shared" si="244"/>
        <v>0</v>
      </c>
      <c r="H698" s="31">
        <f t="shared" si="245"/>
        <v>0</v>
      </c>
      <c r="I698" s="27">
        <v>0</v>
      </c>
      <c r="J698" s="27">
        <v>0</v>
      </c>
      <c r="K698" s="27">
        <v>0</v>
      </c>
      <c r="L698" s="27">
        <v>0</v>
      </c>
    </row>
    <row r="699" spans="1:12" x14ac:dyDescent="0.2">
      <c r="A699" s="32">
        <f>'2014'!A248</f>
        <v>41872</v>
      </c>
      <c r="B699" s="33">
        <f>A699</f>
        <v>41872</v>
      </c>
      <c r="C699" s="37" t="s">
        <v>13</v>
      </c>
      <c r="D699" s="34">
        <f t="shared" si="262"/>
        <v>0</v>
      </c>
      <c r="E699" s="34">
        <f>E700-E698</f>
        <v>0</v>
      </c>
      <c r="F699" s="34">
        <f>F700-F698</f>
        <v>0</v>
      </c>
      <c r="G699" s="35">
        <f t="shared" si="244"/>
        <v>0</v>
      </c>
      <c r="H699" s="35">
        <f t="shared" si="245"/>
        <v>0</v>
      </c>
      <c r="I699" s="36">
        <v>0</v>
      </c>
      <c r="J699" s="36">
        <v>0</v>
      </c>
      <c r="K699" s="36">
        <v>0</v>
      </c>
      <c r="L699" s="36">
        <v>0</v>
      </c>
    </row>
    <row r="700" spans="1:12" x14ac:dyDescent="0.2">
      <c r="A700" s="139" t="s">
        <v>20</v>
      </c>
      <c r="B700" s="139"/>
      <c r="C700" s="139"/>
      <c r="D700" s="7">
        <f t="shared" si="262"/>
        <v>0</v>
      </c>
      <c r="E700" s="7">
        <f>'2014'!G325</f>
        <v>0</v>
      </c>
      <c r="F700" s="7">
        <f>'2014'!H325</f>
        <v>0</v>
      </c>
      <c r="G700" s="53">
        <f t="shared" si="244"/>
        <v>0</v>
      </c>
      <c r="H700" s="53">
        <f t="shared" si="245"/>
        <v>0</v>
      </c>
      <c r="I700" s="54">
        <f>SUM(I698:I699)</f>
        <v>0</v>
      </c>
      <c r="J700" s="54">
        <f>SUM(J698:J699)</f>
        <v>0</v>
      </c>
      <c r="K700" s="54">
        <f t="shared" ref="K700:L700" si="266">SUM(K698:K699)</f>
        <v>0</v>
      </c>
      <c r="L700" s="54">
        <f t="shared" si="266"/>
        <v>0</v>
      </c>
    </row>
    <row r="701" spans="1:12" x14ac:dyDescent="0.2">
      <c r="A701" s="28">
        <f>'2014'!A249</f>
        <v>41873</v>
      </c>
      <c r="B701" s="29">
        <f>A701</f>
        <v>41873</v>
      </c>
      <c r="C701" s="26" t="s">
        <v>12</v>
      </c>
      <c r="D701" s="30">
        <f t="shared" si="262"/>
        <v>0</v>
      </c>
      <c r="E701" s="30">
        <v>0</v>
      </c>
      <c r="F701" s="30">
        <v>0</v>
      </c>
      <c r="G701" s="31">
        <f t="shared" si="244"/>
        <v>0</v>
      </c>
      <c r="H701" s="31">
        <f t="shared" si="245"/>
        <v>0</v>
      </c>
      <c r="I701" s="27">
        <v>0</v>
      </c>
      <c r="J701" s="27">
        <v>0</v>
      </c>
      <c r="K701" s="27">
        <v>0</v>
      </c>
      <c r="L701" s="27">
        <v>0</v>
      </c>
    </row>
    <row r="702" spans="1:12" x14ac:dyDescent="0.2">
      <c r="A702" s="32">
        <f>'2014'!A249</f>
        <v>41873</v>
      </c>
      <c r="B702" s="33">
        <f>A702</f>
        <v>41873</v>
      </c>
      <c r="C702" s="37" t="s">
        <v>13</v>
      </c>
      <c r="D702" s="34">
        <f t="shared" si="262"/>
        <v>0</v>
      </c>
      <c r="E702" s="34">
        <f>E703-E701</f>
        <v>0</v>
      </c>
      <c r="F702" s="34">
        <f>F703-F701</f>
        <v>0</v>
      </c>
      <c r="G702" s="35">
        <f t="shared" si="244"/>
        <v>0</v>
      </c>
      <c r="H702" s="35">
        <f t="shared" si="245"/>
        <v>0</v>
      </c>
      <c r="I702" s="36">
        <v>0</v>
      </c>
      <c r="J702" s="36">
        <v>0</v>
      </c>
      <c r="K702" s="36">
        <v>0</v>
      </c>
      <c r="L702" s="36">
        <v>0</v>
      </c>
    </row>
    <row r="703" spans="1:12" x14ac:dyDescent="0.2">
      <c r="A703" s="139" t="s">
        <v>20</v>
      </c>
      <c r="B703" s="139"/>
      <c r="C703" s="139"/>
      <c r="D703" s="7">
        <f t="shared" si="262"/>
        <v>0</v>
      </c>
      <c r="E703" s="7">
        <f>'2014'!G328</f>
        <v>0</v>
      </c>
      <c r="F703" s="7">
        <f>'2014'!H328</f>
        <v>0</v>
      </c>
      <c r="G703" s="53">
        <f t="shared" si="244"/>
        <v>0</v>
      </c>
      <c r="H703" s="53">
        <f t="shared" si="245"/>
        <v>0</v>
      </c>
      <c r="I703" s="54">
        <f>SUM(I701:I702)</f>
        <v>0</v>
      </c>
      <c r="J703" s="54">
        <f>SUM(J701:J702)</f>
        <v>0</v>
      </c>
      <c r="K703" s="54">
        <f t="shared" ref="K703:L703" si="267">SUM(K701:K702)</f>
        <v>0</v>
      </c>
      <c r="L703" s="54">
        <f t="shared" si="267"/>
        <v>0</v>
      </c>
    </row>
    <row r="704" spans="1:12" x14ac:dyDescent="0.2">
      <c r="A704" s="28">
        <f>'2014'!A250</f>
        <v>41874</v>
      </c>
      <c r="B704" s="29">
        <f>A704</f>
        <v>41874</v>
      </c>
      <c r="C704" s="26" t="s">
        <v>12</v>
      </c>
      <c r="D704" s="30">
        <f t="shared" si="262"/>
        <v>0</v>
      </c>
      <c r="E704" s="30">
        <v>0</v>
      </c>
      <c r="F704" s="30">
        <v>0</v>
      </c>
      <c r="G704" s="31">
        <f t="shared" si="244"/>
        <v>0</v>
      </c>
      <c r="H704" s="31">
        <f t="shared" si="245"/>
        <v>0</v>
      </c>
      <c r="I704" s="27">
        <v>0</v>
      </c>
      <c r="J704" s="27">
        <v>0</v>
      </c>
      <c r="K704" s="27">
        <v>0</v>
      </c>
      <c r="L704" s="27">
        <v>0</v>
      </c>
    </row>
    <row r="705" spans="1:12" x14ac:dyDescent="0.2">
      <c r="A705" s="32">
        <f>'2014'!A250</f>
        <v>41874</v>
      </c>
      <c r="B705" s="33">
        <f>A705</f>
        <v>41874</v>
      </c>
      <c r="C705" s="37" t="s">
        <v>13</v>
      </c>
      <c r="D705" s="34">
        <f t="shared" si="262"/>
        <v>0</v>
      </c>
      <c r="E705" s="34">
        <f>E706-E704</f>
        <v>0</v>
      </c>
      <c r="F705" s="34">
        <f>F706-F704</f>
        <v>0</v>
      </c>
      <c r="G705" s="35">
        <f t="shared" si="244"/>
        <v>0</v>
      </c>
      <c r="H705" s="35">
        <f t="shared" si="245"/>
        <v>0</v>
      </c>
      <c r="I705" s="36">
        <v>0</v>
      </c>
      <c r="J705" s="36">
        <v>0</v>
      </c>
      <c r="K705" s="36">
        <v>0</v>
      </c>
      <c r="L705" s="36">
        <v>0</v>
      </c>
    </row>
    <row r="706" spans="1:12" x14ac:dyDescent="0.2">
      <c r="A706" s="139" t="s">
        <v>20</v>
      </c>
      <c r="B706" s="139"/>
      <c r="C706" s="139"/>
      <c r="D706" s="7">
        <f t="shared" si="262"/>
        <v>0</v>
      </c>
      <c r="E706" s="7">
        <f>'2014'!G331</f>
        <v>0</v>
      </c>
      <c r="F706" s="7">
        <f>'2014'!H331</f>
        <v>0</v>
      </c>
      <c r="G706" s="53">
        <f t="shared" ref="G706:G769" si="268">IF(E706=0,0,E706/D706)</f>
        <v>0</v>
      </c>
      <c r="H706" s="53">
        <f t="shared" ref="H706:H769" si="269">IF(F706=0,0,F706/D706)</f>
        <v>0</v>
      </c>
      <c r="I706" s="54">
        <f>SUM(I704:I705)</f>
        <v>0</v>
      </c>
      <c r="J706" s="54">
        <f>SUM(J704:J705)</f>
        <v>0</v>
      </c>
      <c r="K706" s="54">
        <f t="shared" ref="K706:L706" si="270">SUM(K704:K705)</f>
        <v>0</v>
      </c>
      <c r="L706" s="54">
        <f t="shared" si="270"/>
        <v>0</v>
      </c>
    </row>
    <row r="707" spans="1:12" x14ac:dyDescent="0.2">
      <c r="A707" s="28">
        <f>'2014'!A251</f>
        <v>41875</v>
      </c>
      <c r="B707" s="29">
        <f>A707</f>
        <v>41875</v>
      </c>
      <c r="C707" s="26" t="s">
        <v>12</v>
      </c>
      <c r="D707" s="30">
        <f t="shared" si="262"/>
        <v>0</v>
      </c>
      <c r="E707" s="30">
        <v>0</v>
      </c>
      <c r="F707" s="30">
        <v>0</v>
      </c>
      <c r="G707" s="31">
        <f t="shared" si="268"/>
        <v>0</v>
      </c>
      <c r="H707" s="31">
        <f t="shared" si="269"/>
        <v>0</v>
      </c>
      <c r="I707" s="27">
        <v>0</v>
      </c>
      <c r="J707" s="27">
        <v>0</v>
      </c>
      <c r="K707" s="27">
        <v>0</v>
      </c>
      <c r="L707" s="27">
        <v>0</v>
      </c>
    </row>
    <row r="708" spans="1:12" x14ac:dyDescent="0.2">
      <c r="A708" s="32">
        <f>'2014'!A251</f>
        <v>41875</v>
      </c>
      <c r="B708" s="33">
        <f>A708</f>
        <v>41875</v>
      </c>
      <c r="C708" s="37" t="s">
        <v>13</v>
      </c>
      <c r="D708" s="34">
        <f t="shared" si="262"/>
        <v>0</v>
      </c>
      <c r="E708" s="34">
        <f>E709-E707</f>
        <v>0</v>
      </c>
      <c r="F708" s="34">
        <f>F709-F707</f>
        <v>0</v>
      </c>
      <c r="G708" s="35">
        <f t="shared" si="268"/>
        <v>0</v>
      </c>
      <c r="H708" s="35">
        <f t="shared" si="269"/>
        <v>0</v>
      </c>
      <c r="I708" s="36">
        <v>0</v>
      </c>
      <c r="J708" s="36">
        <v>0</v>
      </c>
      <c r="K708" s="36">
        <v>0</v>
      </c>
      <c r="L708" s="36">
        <v>0</v>
      </c>
    </row>
    <row r="709" spans="1:12" x14ac:dyDescent="0.2">
      <c r="A709" s="139" t="s">
        <v>20</v>
      </c>
      <c r="B709" s="139"/>
      <c r="C709" s="139"/>
      <c r="D709" s="7">
        <f t="shared" si="262"/>
        <v>0</v>
      </c>
      <c r="E709" s="7">
        <f>'2014'!G334</f>
        <v>0</v>
      </c>
      <c r="F709" s="7">
        <f>'2014'!H334</f>
        <v>0</v>
      </c>
      <c r="G709" s="53">
        <f t="shared" si="268"/>
        <v>0</v>
      </c>
      <c r="H709" s="53">
        <f t="shared" si="269"/>
        <v>0</v>
      </c>
      <c r="I709" s="54">
        <f>SUM(I707:I708)</f>
        <v>0</v>
      </c>
      <c r="J709" s="54">
        <f>SUM(J707:J708)</f>
        <v>0</v>
      </c>
      <c r="K709" s="54">
        <f t="shared" ref="K709:L709" si="271">SUM(K707:K708)</f>
        <v>0</v>
      </c>
      <c r="L709" s="54">
        <f t="shared" si="271"/>
        <v>0</v>
      </c>
    </row>
    <row r="710" spans="1:12" x14ac:dyDescent="0.2">
      <c r="A710" s="28">
        <f>'2014'!A252</f>
        <v>41876</v>
      </c>
      <c r="B710" s="29">
        <f>A710</f>
        <v>41876</v>
      </c>
      <c r="C710" s="26" t="s">
        <v>12</v>
      </c>
      <c r="D710" s="30">
        <f t="shared" si="262"/>
        <v>0</v>
      </c>
      <c r="E710" s="30">
        <v>0</v>
      </c>
      <c r="F710" s="30">
        <v>0</v>
      </c>
      <c r="G710" s="31">
        <f t="shared" si="268"/>
        <v>0</v>
      </c>
      <c r="H710" s="31">
        <f t="shared" si="269"/>
        <v>0</v>
      </c>
      <c r="I710" s="27">
        <v>0</v>
      </c>
      <c r="J710" s="27">
        <v>0</v>
      </c>
      <c r="K710" s="27">
        <v>0</v>
      </c>
      <c r="L710" s="27">
        <v>0</v>
      </c>
    </row>
    <row r="711" spans="1:12" x14ac:dyDescent="0.2">
      <c r="A711" s="32">
        <f>'2014'!A252</f>
        <v>41876</v>
      </c>
      <c r="B711" s="33">
        <f>A711</f>
        <v>41876</v>
      </c>
      <c r="C711" s="37" t="s">
        <v>13</v>
      </c>
      <c r="D711" s="34">
        <f t="shared" si="262"/>
        <v>0</v>
      </c>
      <c r="E711" s="34">
        <f>E712-E710</f>
        <v>0</v>
      </c>
      <c r="F711" s="34">
        <f>F712-F710</f>
        <v>0</v>
      </c>
      <c r="G711" s="35">
        <f t="shared" si="268"/>
        <v>0</v>
      </c>
      <c r="H711" s="35">
        <f t="shared" si="269"/>
        <v>0</v>
      </c>
      <c r="I711" s="36">
        <v>0</v>
      </c>
      <c r="J711" s="36">
        <v>0</v>
      </c>
      <c r="K711" s="36">
        <v>0</v>
      </c>
      <c r="L711" s="36">
        <v>0</v>
      </c>
    </row>
    <row r="712" spans="1:12" x14ac:dyDescent="0.2">
      <c r="A712" s="139" t="s">
        <v>20</v>
      </c>
      <c r="B712" s="139"/>
      <c r="C712" s="139"/>
      <c r="D712" s="7">
        <f t="shared" si="262"/>
        <v>0</v>
      </c>
      <c r="E712" s="7">
        <f>'2014'!G337</f>
        <v>0</v>
      </c>
      <c r="F712" s="7">
        <f>'2014'!H337</f>
        <v>0</v>
      </c>
      <c r="G712" s="53">
        <f t="shared" si="268"/>
        <v>0</v>
      </c>
      <c r="H712" s="53">
        <f t="shared" si="269"/>
        <v>0</v>
      </c>
      <c r="I712" s="54">
        <f>SUM(I710:I711)</f>
        <v>0</v>
      </c>
      <c r="J712" s="54">
        <f>SUM(J710:J711)</f>
        <v>0</v>
      </c>
      <c r="K712" s="54">
        <f t="shared" ref="K712:L712" si="272">SUM(K710:K711)</f>
        <v>0</v>
      </c>
      <c r="L712" s="54">
        <f t="shared" si="272"/>
        <v>0</v>
      </c>
    </row>
    <row r="713" spans="1:12" x14ac:dyDescent="0.2">
      <c r="A713" s="28">
        <f>'2014'!A253</f>
        <v>41877</v>
      </c>
      <c r="B713" s="29">
        <f>A713</f>
        <v>41877</v>
      </c>
      <c r="C713" s="26" t="s">
        <v>12</v>
      </c>
      <c r="D713" s="30">
        <f t="shared" si="262"/>
        <v>0</v>
      </c>
      <c r="E713" s="30">
        <v>0</v>
      </c>
      <c r="F713" s="30">
        <v>0</v>
      </c>
      <c r="G713" s="31">
        <f t="shared" si="268"/>
        <v>0</v>
      </c>
      <c r="H713" s="31">
        <f t="shared" si="269"/>
        <v>0</v>
      </c>
      <c r="I713" s="27">
        <v>0</v>
      </c>
      <c r="J713" s="27">
        <v>0</v>
      </c>
      <c r="K713" s="27">
        <v>0</v>
      </c>
      <c r="L713" s="27">
        <v>0</v>
      </c>
    </row>
    <row r="714" spans="1:12" x14ac:dyDescent="0.2">
      <c r="A714" s="32">
        <f>'2014'!A253</f>
        <v>41877</v>
      </c>
      <c r="B714" s="33">
        <f>A714</f>
        <v>41877</v>
      </c>
      <c r="C714" s="37" t="s">
        <v>13</v>
      </c>
      <c r="D714" s="34">
        <f t="shared" si="262"/>
        <v>0</v>
      </c>
      <c r="E714" s="34">
        <f>E715-E713</f>
        <v>0</v>
      </c>
      <c r="F714" s="34">
        <f>F715-F713</f>
        <v>0</v>
      </c>
      <c r="G714" s="35">
        <f t="shared" si="268"/>
        <v>0</v>
      </c>
      <c r="H714" s="35">
        <f t="shared" si="269"/>
        <v>0</v>
      </c>
      <c r="I714" s="36">
        <v>0</v>
      </c>
      <c r="J714" s="36">
        <v>0</v>
      </c>
      <c r="K714" s="36">
        <v>0</v>
      </c>
      <c r="L714" s="36">
        <v>0</v>
      </c>
    </row>
    <row r="715" spans="1:12" x14ac:dyDescent="0.2">
      <c r="A715" s="139" t="s">
        <v>20</v>
      </c>
      <c r="B715" s="139"/>
      <c r="C715" s="139"/>
      <c r="D715" s="7">
        <f t="shared" si="262"/>
        <v>0</v>
      </c>
      <c r="E715" s="7">
        <f>'2014'!G340</f>
        <v>0</v>
      </c>
      <c r="F715" s="7">
        <f>'2014'!H340</f>
        <v>0</v>
      </c>
      <c r="G715" s="53">
        <f t="shared" si="268"/>
        <v>0</v>
      </c>
      <c r="H715" s="53">
        <f t="shared" si="269"/>
        <v>0</v>
      </c>
      <c r="I715" s="54">
        <f>SUM(I713:I714)</f>
        <v>0</v>
      </c>
      <c r="J715" s="54">
        <f>SUM(J713:J714)</f>
        <v>0</v>
      </c>
      <c r="K715" s="54">
        <f t="shared" ref="K715:L715" si="273">SUM(K713:K714)</f>
        <v>0</v>
      </c>
      <c r="L715" s="54">
        <f t="shared" si="273"/>
        <v>0</v>
      </c>
    </row>
    <row r="716" spans="1:12" x14ac:dyDescent="0.2">
      <c r="A716" s="28">
        <f>'2014'!A254</f>
        <v>41878</v>
      </c>
      <c r="B716" s="29">
        <f>A716</f>
        <v>41878</v>
      </c>
      <c r="C716" s="26" t="s">
        <v>12</v>
      </c>
      <c r="D716" s="30">
        <f t="shared" si="262"/>
        <v>0</v>
      </c>
      <c r="E716" s="30">
        <v>0</v>
      </c>
      <c r="F716" s="30">
        <v>0</v>
      </c>
      <c r="G716" s="31">
        <f t="shared" si="268"/>
        <v>0</v>
      </c>
      <c r="H716" s="31">
        <f t="shared" si="269"/>
        <v>0</v>
      </c>
      <c r="I716" s="27">
        <v>0</v>
      </c>
      <c r="J716" s="27">
        <v>0</v>
      </c>
      <c r="K716" s="27">
        <v>0</v>
      </c>
      <c r="L716" s="27">
        <v>0</v>
      </c>
    </row>
    <row r="717" spans="1:12" x14ac:dyDescent="0.2">
      <c r="A717" s="32">
        <f>'2014'!A254</f>
        <v>41878</v>
      </c>
      <c r="B717" s="33">
        <f>A717</f>
        <v>41878</v>
      </c>
      <c r="C717" s="37" t="s">
        <v>13</v>
      </c>
      <c r="D717" s="34">
        <f t="shared" si="262"/>
        <v>0</v>
      </c>
      <c r="E717" s="34">
        <f>E718-E716</f>
        <v>0</v>
      </c>
      <c r="F717" s="34">
        <f>F718-F716</f>
        <v>0</v>
      </c>
      <c r="G717" s="35">
        <f t="shared" si="268"/>
        <v>0</v>
      </c>
      <c r="H717" s="35">
        <f t="shared" si="269"/>
        <v>0</v>
      </c>
      <c r="I717" s="36">
        <v>0</v>
      </c>
      <c r="J717" s="36">
        <v>0</v>
      </c>
      <c r="K717" s="36">
        <v>0</v>
      </c>
      <c r="L717" s="36">
        <v>0</v>
      </c>
    </row>
    <row r="718" spans="1:12" x14ac:dyDescent="0.2">
      <c r="A718" s="139" t="s">
        <v>20</v>
      </c>
      <c r="B718" s="139"/>
      <c r="C718" s="139"/>
      <c r="D718" s="7">
        <f t="shared" si="262"/>
        <v>0</v>
      </c>
      <c r="E718" s="7">
        <f>'2014'!G343</f>
        <v>0</v>
      </c>
      <c r="F718" s="7">
        <f>'2014'!H343</f>
        <v>0</v>
      </c>
      <c r="G718" s="53">
        <f t="shared" si="268"/>
        <v>0</v>
      </c>
      <c r="H718" s="53">
        <f t="shared" si="269"/>
        <v>0</v>
      </c>
      <c r="I718" s="54">
        <f>SUM(I716:I717)</f>
        <v>0</v>
      </c>
      <c r="J718" s="54">
        <f>SUM(J716:J717)</f>
        <v>0</v>
      </c>
      <c r="K718" s="54">
        <f t="shared" ref="K718:L718" si="274">SUM(K716:K717)</f>
        <v>0</v>
      </c>
      <c r="L718" s="54">
        <f t="shared" si="274"/>
        <v>0</v>
      </c>
    </row>
    <row r="719" spans="1:12" x14ac:dyDescent="0.2">
      <c r="A719" s="28">
        <f>'2014'!A255</f>
        <v>41879</v>
      </c>
      <c r="B719" s="29">
        <f>A719</f>
        <v>41879</v>
      </c>
      <c r="C719" s="26" t="s">
        <v>12</v>
      </c>
      <c r="D719" s="30">
        <f t="shared" si="262"/>
        <v>0</v>
      </c>
      <c r="E719" s="30">
        <v>0</v>
      </c>
      <c r="F719" s="30">
        <v>0</v>
      </c>
      <c r="G719" s="31">
        <f t="shared" si="268"/>
        <v>0</v>
      </c>
      <c r="H719" s="31">
        <f t="shared" si="269"/>
        <v>0</v>
      </c>
      <c r="I719" s="27">
        <v>0</v>
      </c>
      <c r="J719" s="27">
        <v>0</v>
      </c>
      <c r="K719" s="27">
        <v>0</v>
      </c>
      <c r="L719" s="27">
        <v>0</v>
      </c>
    </row>
    <row r="720" spans="1:12" x14ac:dyDescent="0.2">
      <c r="A720" s="32">
        <f>'2014'!A255</f>
        <v>41879</v>
      </c>
      <c r="B720" s="33">
        <f>A720</f>
        <v>41879</v>
      </c>
      <c r="C720" s="37" t="s">
        <v>13</v>
      </c>
      <c r="D720" s="34">
        <f t="shared" si="262"/>
        <v>0</v>
      </c>
      <c r="E720" s="34">
        <f>E721-E719</f>
        <v>0</v>
      </c>
      <c r="F720" s="34">
        <f>F721-F719</f>
        <v>0</v>
      </c>
      <c r="G720" s="35">
        <f t="shared" si="268"/>
        <v>0</v>
      </c>
      <c r="H720" s="35">
        <f t="shared" si="269"/>
        <v>0</v>
      </c>
      <c r="I720" s="36">
        <v>0</v>
      </c>
      <c r="J720" s="36">
        <v>0</v>
      </c>
      <c r="K720" s="36">
        <v>0</v>
      </c>
      <c r="L720" s="36">
        <v>0</v>
      </c>
    </row>
    <row r="721" spans="1:12" x14ac:dyDescent="0.2">
      <c r="A721" s="139" t="s">
        <v>20</v>
      </c>
      <c r="B721" s="139"/>
      <c r="C721" s="139"/>
      <c r="D721" s="7">
        <f t="shared" si="262"/>
        <v>0</v>
      </c>
      <c r="E721" s="7">
        <f>'2014'!G346</f>
        <v>0</v>
      </c>
      <c r="F721" s="7">
        <f>'2014'!H346</f>
        <v>0</v>
      </c>
      <c r="G721" s="53">
        <f t="shared" si="268"/>
        <v>0</v>
      </c>
      <c r="H721" s="53">
        <f t="shared" si="269"/>
        <v>0</v>
      </c>
      <c r="I721" s="54">
        <f>SUM(I719:I720)</f>
        <v>0</v>
      </c>
      <c r="J721" s="54">
        <f>SUM(J719:J720)</f>
        <v>0</v>
      </c>
      <c r="K721" s="54">
        <f t="shared" ref="K721:L721" si="275">SUM(K719:K720)</f>
        <v>0</v>
      </c>
      <c r="L721" s="54">
        <f t="shared" si="275"/>
        <v>0</v>
      </c>
    </row>
    <row r="722" spans="1:12" x14ac:dyDescent="0.2">
      <c r="A722" s="28">
        <f>'2014'!A256</f>
        <v>41880</v>
      </c>
      <c r="B722" s="29">
        <f>A722</f>
        <v>41880</v>
      </c>
      <c r="C722" s="26" t="s">
        <v>12</v>
      </c>
      <c r="D722" s="30">
        <f t="shared" si="262"/>
        <v>0</v>
      </c>
      <c r="E722" s="30">
        <v>0</v>
      </c>
      <c r="F722" s="30">
        <v>0</v>
      </c>
      <c r="G722" s="31">
        <f t="shared" si="268"/>
        <v>0</v>
      </c>
      <c r="H722" s="31">
        <f t="shared" si="269"/>
        <v>0</v>
      </c>
      <c r="I722" s="27">
        <v>0</v>
      </c>
      <c r="J722" s="27">
        <v>0</v>
      </c>
      <c r="K722" s="27">
        <v>0</v>
      </c>
      <c r="L722" s="27">
        <v>0</v>
      </c>
    </row>
    <row r="723" spans="1:12" x14ac:dyDescent="0.2">
      <c r="A723" s="32">
        <f>'2014'!A256</f>
        <v>41880</v>
      </c>
      <c r="B723" s="33">
        <f>A723</f>
        <v>41880</v>
      </c>
      <c r="C723" s="37" t="s">
        <v>13</v>
      </c>
      <c r="D723" s="34">
        <f t="shared" si="262"/>
        <v>0</v>
      </c>
      <c r="E723" s="34">
        <f>E724-E722</f>
        <v>0</v>
      </c>
      <c r="F723" s="34">
        <f>F724-F722</f>
        <v>0</v>
      </c>
      <c r="G723" s="35">
        <f t="shared" si="268"/>
        <v>0</v>
      </c>
      <c r="H723" s="35">
        <f t="shared" si="269"/>
        <v>0</v>
      </c>
      <c r="I723" s="36">
        <v>0</v>
      </c>
      <c r="J723" s="36">
        <v>0</v>
      </c>
      <c r="K723" s="36">
        <v>0</v>
      </c>
      <c r="L723" s="36">
        <v>0</v>
      </c>
    </row>
    <row r="724" spans="1:12" x14ac:dyDescent="0.2">
      <c r="A724" s="139" t="s">
        <v>20</v>
      </c>
      <c r="B724" s="139"/>
      <c r="C724" s="139"/>
      <c r="D724" s="7">
        <f t="shared" si="262"/>
        <v>0</v>
      </c>
      <c r="E724" s="7">
        <f>'2014'!G349</f>
        <v>0</v>
      </c>
      <c r="F724" s="7">
        <f>'2014'!H349</f>
        <v>0</v>
      </c>
      <c r="G724" s="53">
        <f t="shared" si="268"/>
        <v>0</v>
      </c>
      <c r="H724" s="53">
        <f t="shared" si="269"/>
        <v>0</v>
      </c>
      <c r="I724" s="54">
        <f>SUM(I722:I723)</f>
        <v>0</v>
      </c>
      <c r="J724" s="54">
        <f>SUM(J722:J723)</f>
        <v>0</v>
      </c>
      <c r="K724" s="54">
        <f t="shared" ref="K724:L724" si="276">SUM(K722:K723)</f>
        <v>0</v>
      </c>
      <c r="L724" s="54">
        <f t="shared" si="276"/>
        <v>0</v>
      </c>
    </row>
    <row r="725" spans="1:12" x14ac:dyDescent="0.2">
      <c r="A725" s="28">
        <f>'2014'!A257</f>
        <v>41881</v>
      </c>
      <c r="B725" s="29">
        <f>A725</f>
        <v>41881</v>
      </c>
      <c r="C725" s="26" t="s">
        <v>12</v>
      </c>
      <c r="D725" s="30">
        <f t="shared" si="262"/>
        <v>0</v>
      </c>
      <c r="E725" s="30">
        <v>0</v>
      </c>
      <c r="F725" s="30">
        <v>0</v>
      </c>
      <c r="G725" s="31">
        <f t="shared" si="268"/>
        <v>0</v>
      </c>
      <c r="H725" s="31">
        <f t="shared" si="269"/>
        <v>0</v>
      </c>
      <c r="I725" s="27">
        <v>0</v>
      </c>
      <c r="J725" s="27">
        <v>0</v>
      </c>
      <c r="K725" s="27">
        <v>0</v>
      </c>
      <c r="L725" s="27">
        <v>0</v>
      </c>
    </row>
    <row r="726" spans="1:12" x14ac:dyDescent="0.2">
      <c r="A726" s="32">
        <f>'2014'!A257</f>
        <v>41881</v>
      </c>
      <c r="B726" s="33">
        <f>A726</f>
        <v>41881</v>
      </c>
      <c r="C726" s="37" t="s">
        <v>13</v>
      </c>
      <c r="D726" s="34">
        <f t="shared" si="262"/>
        <v>0</v>
      </c>
      <c r="E726" s="34">
        <f>E727-E725</f>
        <v>0</v>
      </c>
      <c r="F726" s="34">
        <f>F727-F725</f>
        <v>0</v>
      </c>
      <c r="G726" s="35">
        <f t="shared" si="268"/>
        <v>0</v>
      </c>
      <c r="H726" s="35">
        <f t="shared" si="269"/>
        <v>0</v>
      </c>
      <c r="I726" s="36">
        <v>0</v>
      </c>
      <c r="J726" s="36">
        <v>0</v>
      </c>
      <c r="K726" s="36">
        <v>0</v>
      </c>
      <c r="L726" s="36">
        <v>0</v>
      </c>
    </row>
    <row r="727" spans="1:12" x14ac:dyDescent="0.2">
      <c r="A727" s="139" t="s">
        <v>20</v>
      </c>
      <c r="B727" s="139"/>
      <c r="C727" s="139"/>
      <c r="D727" s="7">
        <f t="shared" si="262"/>
        <v>0</v>
      </c>
      <c r="E727" s="7">
        <f>'2014'!G352</f>
        <v>0</v>
      </c>
      <c r="F727" s="7">
        <f>'2014'!H352</f>
        <v>0</v>
      </c>
      <c r="G727" s="53">
        <f t="shared" si="268"/>
        <v>0</v>
      </c>
      <c r="H727" s="53">
        <f t="shared" si="269"/>
        <v>0</v>
      </c>
      <c r="I727" s="54">
        <f>SUM(I725:I726)</f>
        <v>0</v>
      </c>
      <c r="J727" s="54">
        <f>SUM(J725:J726)</f>
        <v>0</v>
      </c>
      <c r="K727" s="54">
        <f t="shared" ref="K727:L727" si="277">SUM(K725:K726)</f>
        <v>0</v>
      </c>
      <c r="L727" s="54">
        <f t="shared" si="277"/>
        <v>0</v>
      </c>
    </row>
    <row r="728" spans="1:12" x14ac:dyDescent="0.2">
      <c r="A728" s="28">
        <f>'2014'!A258</f>
        <v>41882</v>
      </c>
      <c r="B728" s="29">
        <f>A728</f>
        <v>41882</v>
      </c>
      <c r="C728" s="26" t="s">
        <v>12</v>
      </c>
      <c r="D728" s="30">
        <f t="shared" si="262"/>
        <v>0</v>
      </c>
      <c r="E728" s="30">
        <v>0</v>
      </c>
      <c r="F728" s="30">
        <v>0</v>
      </c>
      <c r="G728" s="31">
        <f t="shared" si="268"/>
        <v>0</v>
      </c>
      <c r="H728" s="31">
        <f t="shared" si="269"/>
        <v>0</v>
      </c>
      <c r="I728" s="27">
        <v>0</v>
      </c>
      <c r="J728" s="27">
        <v>0</v>
      </c>
      <c r="K728" s="27">
        <v>0</v>
      </c>
      <c r="L728" s="27">
        <v>0</v>
      </c>
    </row>
    <row r="729" spans="1:12" x14ac:dyDescent="0.2">
      <c r="A729" s="32">
        <f>'2014'!A258</f>
        <v>41882</v>
      </c>
      <c r="B729" s="33">
        <f>A729</f>
        <v>41882</v>
      </c>
      <c r="C729" s="37" t="s">
        <v>13</v>
      </c>
      <c r="D729" s="34">
        <f t="shared" si="262"/>
        <v>0</v>
      </c>
      <c r="E729" s="34">
        <f>E730-E728</f>
        <v>0</v>
      </c>
      <c r="F729" s="34">
        <f>F730-F728</f>
        <v>0</v>
      </c>
      <c r="G729" s="35">
        <f t="shared" si="268"/>
        <v>0</v>
      </c>
      <c r="H729" s="35">
        <f t="shared" si="269"/>
        <v>0</v>
      </c>
      <c r="I729" s="36">
        <v>0</v>
      </c>
      <c r="J729" s="36">
        <v>0</v>
      </c>
      <c r="K729" s="36">
        <v>0</v>
      </c>
      <c r="L729" s="36">
        <v>0</v>
      </c>
    </row>
    <row r="730" spans="1:12" x14ac:dyDescent="0.2">
      <c r="A730" s="139" t="s">
        <v>20</v>
      </c>
      <c r="B730" s="139"/>
      <c r="C730" s="139"/>
      <c r="D730" s="7">
        <f t="shared" si="262"/>
        <v>0</v>
      </c>
      <c r="E730" s="7">
        <f>'2014'!G355</f>
        <v>0</v>
      </c>
      <c r="F730" s="7">
        <f>'2014'!H355</f>
        <v>0</v>
      </c>
      <c r="G730" s="53">
        <f t="shared" si="268"/>
        <v>0</v>
      </c>
      <c r="H730" s="53">
        <f t="shared" si="269"/>
        <v>0</v>
      </c>
      <c r="I730" s="54">
        <f>SUM(I728:I729)</f>
        <v>0</v>
      </c>
      <c r="J730" s="54">
        <f>SUM(J728:J729)</f>
        <v>0</v>
      </c>
      <c r="K730" s="54">
        <f t="shared" ref="K730:L730" si="278">SUM(K728:K729)</f>
        <v>0</v>
      </c>
      <c r="L730" s="54">
        <f t="shared" si="278"/>
        <v>0</v>
      </c>
    </row>
    <row r="731" spans="1:12" x14ac:dyDescent="0.2">
      <c r="A731" s="28">
        <f>'2014'!A261</f>
        <v>41883</v>
      </c>
      <c r="B731" s="29">
        <f>A731</f>
        <v>41883</v>
      </c>
      <c r="C731" s="26" t="s">
        <v>12</v>
      </c>
      <c r="D731" s="30">
        <f t="shared" si="262"/>
        <v>0</v>
      </c>
      <c r="E731" s="30">
        <v>0</v>
      </c>
      <c r="F731" s="30">
        <v>0</v>
      </c>
      <c r="G731" s="31">
        <f t="shared" si="268"/>
        <v>0</v>
      </c>
      <c r="H731" s="31">
        <f t="shared" si="269"/>
        <v>0</v>
      </c>
      <c r="I731" s="27">
        <v>0</v>
      </c>
      <c r="J731" s="27">
        <v>0</v>
      </c>
      <c r="K731" s="27">
        <v>0</v>
      </c>
      <c r="L731" s="27">
        <v>0</v>
      </c>
    </row>
    <row r="732" spans="1:12" x14ac:dyDescent="0.2">
      <c r="A732" s="28">
        <f>'2014'!A261</f>
        <v>41883</v>
      </c>
      <c r="B732" s="33">
        <f>A732</f>
        <v>41883</v>
      </c>
      <c r="C732" s="37" t="s">
        <v>13</v>
      </c>
      <c r="D732" s="34">
        <f t="shared" si="262"/>
        <v>0</v>
      </c>
      <c r="E732" s="34">
        <f>E733-E731</f>
        <v>0</v>
      </c>
      <c r="F732" s="34">
        <f>F733-F731</f>
        <v>0</v>
      </c>
      <c r="G732" s="35">
        <f t="shared" si="268"/>
        <v>0</v>
      </c>
      <c r="H732" s="35">
        <f t="shared" si="269"/>
        <v>0</v>
      </c>
      <c r="I732" s="36">
        <v>0</v>
      </c>
      <c r="J732" s="36">
        <v>0</v>
      </c>
      <c r="K732" s="36">
        <v>0</v>
      </c>
      <c r="L732" s="36">
        <v>0</v>
      </c>
    </row>
    <row r="733" spans="1:12" x14ac:dyDescent="0.2">
      <c r="A733" s="139" t="s">
        <v>20</v>
      </c>
      <c r="B733" s="139"/>
      <c r="C733" s="139"/>
      <c r="D733" s="7">
        <f t="shared" si="262"/>
        <v>0</v>
      </c>
      <c r="E733" s="7">
        <f>'2014'!G365</f>
        <v>0</v>
      </c>
      <c r="F733" s="7">
        <f>'2014'!H365</f>
        <v>0</v>
      </c>
      <c r="G733" s="53">
        <f t="shared" si="268"/>
        <v>0</v>
      </c>
      <c r="H733" s="53">
        <f t="shared" si="269"/>
        <v>0</v>
      </c>
      <c r="I733" s="54">
        <f>SUM(I731:I732)</f>
        <v>0</v>
      </c>
      <c r="J733" s="54">
        <f>SUM(J731:J732)</f>
        <v>0</v>
      </c>
      <c r="K733" s="54">
        <f t="shared" ref="K733:L733" si="279">SUM(K731:K732)</f>
        <v>0</v>
      </c>
      <c r="L733" s="54">
        <f t="shared" si="279"/>
        <v>0</v>
      </c>
    </row>
    <row r="734" spans="1:12" x14ac:dyDescent="0.2">
      <c r="A734" s="28">
        <f>'2014'!A262</f>
        <v>41884</v>
      </c>
      <c r="B734" s="29">
        <f>A734</f>
        <v>41884</v>
      </c>
      <c r="C734" s="26" t="s">
        <v>12</v>
      </c>
      <c r="D734" s="30">
        <f t="shared" si="262"/>
        <v>0</v>
      </c>
      <c r="E734" s="30">
        <v>0</v>
      </c>
      <c r="F734" s="30">
        <v>0</v>
      </c>
      <c r="G734" s="31">
        <f t="shared" si="268"/>
        <v>0</v>
      </c>
      <c r="H734" s="31">
        <f t="shared" si="269"/>
        <v>0</v>
      </c>
      <c r="I734" s="27">
        <v>0</v>
      </c>
      <c r="J734" s="27">
        <v>0</v>
      </c>
      <c r="K734" s="27">
        <v>0</v>
      </c>
      <c r="L734" s="27">
        <v>0</v>
      </c>
    </row>
    <row r="735" spans="1:12" x14ac:dyDescent="0.2">
      <c r="A735" s="32">
        <f>'2014'!A262</f>
        <v>41884</v>
      </c>
      <c r="B735" s="33">
        <f>A735</f>
        <v>41884</v>
      </c>
      <c r="C735" s="37" t="s">
        <v>13</v>
      </c>
      <c r="D735" s="34">
        <f t="shared" si="262"/>
        <v>0</v>
      </c>
      <c r="E735" s="34">
        <f>E736-E734</f>
        <v>0</v>
      </c>
      <c r="F735" s="34">
        <f>F736-F734</f>
        <v>0</v>
      </c>
      <c r="G735" s="35">
        <f t="shared" si="268"/>
        <v>0</v>
      </c>
      <c r="H735" s="35">
        <f t="shared" si="269"/>
        <v>0</v>
      </c>
      <c r="I735" s="36">
        <v>0</v>
      </c>
      <c r="J735" s="36">
        <v>0</v>
      </c>
      <c r="K735" s="36">
        <v>0</v>
      </c>
      <c r="L735" s="36">
        <v>0</v>
      </c>
    </row>
    <row r="736" spans="1:12" x14ac:dyDescent="0.2">
      <c r="A736" s="139" t="s">
        <v>20</v>
      </c>
      <c r="B736" s="139"/>
      <c r="C736" s="139"/>
      <c r="D736" s="7">
        <f t="shared" si="262"/>
        <v>0</v>
      </c>
      <c r="E736" s="7">
        <f>'2014'!G366</f>
        <v>0</v>
      </c>
      <c r="F736" s="7">
        <f>'2014'!H366</f>
        <v>0</v>
      </c>
      <c r="G736" s="53">
        <f t="shared" si="268"/>
        <v>0</v>
      </c>
      <c r="H736" s="53">
        <f t="shared" si="269"/>
        <v>0</v>
      </c>
      <c r="I736" s="54">
        <f>SUM(I734:I735)</f>
        <v>0</v>
      </c>
      <c r="J736" s="54">
        <f>SUM(J734:J735)</f>
        <v>0</v>
      </c>
      <c r="K736" s="54">
        <f t="shared" ref="K736:L736" si="280">SUM(K734:K735)</f>
        <v>0</v>
      </c>
      <c r="L736" s="54">
        <f t="shared" si="280"/>
        <v>0</v>
      </c>
    </row>
    <row r="737" spans="1:12" x14ac:dyDescent="0.2">
      <c r="A737" s="28">
        <f>'2014'!A263</f>
        <v>41885</v>
      </c>
      <c r="B737" s="29">
        <f>A737</f>
        <v>41885</v>
      </c>
      <c r="C737" s="26" t="s">
        <v>12</v>
      </c>
      <c r="D737" s="30">
        <f t="shared" si="262"/>
        <v>0</v>
      </c>
      <c r="E737" s="30">
        <v>0</v>
      </c>
      <c r="F737" s="30">
        <v>0</v>
      </c>
      <c r="G737" s="31">
        <f t="shared" si="268"/>
        <v>0</v>
      </c>
      <c r="H737" s="31">
        <f t="shared" si="269"/>
        <v>0</v>
      </c>
      <c r="I737" s="27">
        <v>0</v>
      </c>
      <c r="J737" s="27">
        <v>0</v>
      </c>
      <c r="K737" s="27">
        <v>0</v>
      </c>
      <c r="L737" s="27">
        <v>0</v>
      </c>
    </row>
    <row r="738" spans="1:12" x14ac:dyDescent="0.2">
      <c r="A738" s="32">
        <f>'2014'!A263</f>
        <v>41885</v>
      </c>
      <c r="B738" s="33">
        <f>A738</f>
        <v>41885</v>
      </c>
      <c r="C738" s="37" t="s">
        <v>13</v>
      </c>
      <c r="D738" s="34">
        <f t="shared" si="262"/>
        <v>0</v>
      </c>
      <c r="E738" s="34">
        <f>E739-E737</f>
        <v>0</v>
      </c>
      <c r="F738" s="34">
        <f>F739-F737</f>
        <v>0</v>
      </c>
      <c r="G738" s="35">
        <f t="shared" si="268"/>
        <v>0</v>
      </c>
      <c r="H738" s="35">
        <f t="shared" si="269"/>
        <v>0</v>
      </c>
      <c r="I738" s="36">
        <v>0</v>
      </c>
      <c r="J738" s="36">
        <v>0</v>
      </c>
      <c r="K738" s="36">
        <v>0</v>
      </c>
      <c r="L738" s="36">
        <v>0</v>
      </c>
    </row>
    <row r="739" spans="1:12" x14ac:dyDescent="0.2">
      <c r="A739" s="139" t="s">
        <v>20</v>
      </c>
      <c r="B739" s="139"/>
      <c r="C739" s="139"/>
      <c r="D739" s="7">
        <f t="shared" si="262"/>
        <v>0</v>
      </c>
      <c r="E739" s="7">
        <f>'2014'!G367</f>
        <v>0</v>
      </c>
      <c r="F739" s="7">
        <f>'2014'!H367</f>
        <v>0</v>
      </c>
      <c r="G739" s="53">
        <f t="shared" si="268"/>
        <v>0</v>
      </c>
      <c r="H739" s="53">
        <f t="shared" si="269"/>
        <v>0</v>
      </c>
      <c r="I739" s="54">
        <f>SUM(I737:I738)</f>
        <v>0</v>
      </c>
      <c r="J739" s="54">
        <f>SUM(J737:J738)</f>
        <v>0</v>
      </c>
      <c r="K739" s="54">
        <f t="shared" ref="K739" si="281">SUM(K737:K738)</f>
        <v>0</v>
      </c>
      <c r="L739" s="54">
        <f>SUM(L737:L738)</f>
        <v>0</v>
      </c>
    </row>
    <row r="740" spans="1:12" x14ac:dyDescent="0.2">
      <c r="A740" s="28">
        <f>'2014'!A264</f>
        <v>41886</v>
      </c>
      <c r="B740" s="29">
        <f>A740</f>
        <v>41886</v>
      </c>
      <c r="C740" s="26" t="s">
        <v>12</v>
      </c>
      <c r="D740" s="30">
        <f t="shared" si="262"/>
        <v>0</v>
      </c>
      <c r="E740" s="30">
        <v>0</v>
      </c>
      <c r="F740" s="30">
        <v>0</v>
      </c>
      <c r="G740" s="31">
        <f t="shared" si="268"/>
        <v>0</v>
      </c>
      <c r="H740" s="31">
        <f t="shared" si="269"/>
        <v>0</v>
      </c>
      <c r="I740" s="27">
        <v>0</v>
      </c>
      <c r="J740" s="27">
        <v>0</v>
      </c>
      <c r="K740" s="27">
        <v>0</v>
      </c>
      <c r="L740" s="27">
        <v>0</v>
      </c>
    </row>
    <row r="741" spans="1:12" x14ac:dyDescent="0.2">
      <c r="A741" s="32">
        <f>'2014'!A264</f>
        <v>41886</v>
      </c>
      <c r="B741" s="33">
        <f>A741</f>
        <v>41886</v>
      </c>
      <c r="C741" s="37" t="s">
        <v>13</v>
      </c>
      <c r="D741" s="34">
        <f t="shared" si="262"/>
        <v>0</v>
      </c>
      <c r="E741" s="34">
        <f>E742-E740</f>
        <v>0</v>
      </c>
      <c r="F741" s="34">
        <f>F742-F740</f>
        <v>0</v>
      </c>
      <c r="G741" s="35">
        <f t="shared" si="268"/>
        <v>0</v>
      </c>
      <c r="H741" s="35">
        <f t="shared" si="269"/>
        <v>0</v>
      </c>
      <c r="I741" s="36">
        <v>0</v>
      </c>
      <c r="J741" s="36">
        <v>0</v>
      </c>
      <c r="K741" s="36">
        <v>0</v>
      </c>
      <c r="L741" s="36">
        <v>0</v>
      </c>
    </row>
    <row r="742" spans="1:12" x14ac:dyDescent="0.2">
      <c r="A742" s="139" t="s">
        <v>20</v>
      </c>
      <c r="B742" s="139"/>
      <c r="C742" s="139"/>
      <c r="D742" s="7">
        <f t="shared" si="262"/>
        <v>0</v>
      </c>
      <c r="E742" s="7">
        <f>'2014'!G368</f>
        <v>0</v>
      </c>
      <c r="F742" s="7">
        <f>'2014'!H368</f>
        <v>0</v>
      </c>
      <c r="G742" s="53">
        <f t="shared" si="268"/>
        <v>0</v>
      </c>
      <c r="H742" s="53">
        <f t="shared" si="269"/>
        <v>0</v>
      </c>
      <c r="I742" s="54">
        <f>SUM(I740:I741)</f>
        <v>0</v>
      </c>
      <c r="J742" s="54">
        <f>SUM(J740:J741)</f>
        <v>0</v>
      </c>
      <c r="K742" s="54">
        <f t="shared" ref="K742:L742" si="282">SUM(K740:K741)</f>
        <v>0</v>
      </c>
      <c r="L742" s="54">
        <f t="shared" si="282"/>
        <v>0</v>
      </c>
    </row>
    <row r="743" spans="1:12" x14ac:dyDescent="0.2">
      <c r="A743" s="28">
        <f>'2014'!A265</f>
        <v>41887</v>
      </c>
      <c r="B743" s="29">
        <f>A743</f>
        <v>41887</v>
      </c>
      <c r="C743" s="26" t="s">
        <v>12</v>
      </c>
      <c r="D743" s="30">
        <f t="shared" si="262"/>
        <v>0</v>
      </c>
      <c r="E743" s="30">
        <v>0</v>
      </c>
      <c r="F743" s="30">
        <v>0</v>
      </c>
      <c r="G743" s="31">
        <f t="shared" si="268"/>
        <v>0</v>
      </c>
      <c r="H743" s="31">
        <f t="shared" si="269"/>
        <v>0</v>
      </c>
      <c r="I743" s="27">
        <v>0</v>
      </c>
      <c r="J743" s="27">
        <v>0</v>
      </c>
      <c r="K743" s="27">
        <v>0</v>
      </c>
      <c r="L743" s="27">
        <v>0</v>
      </c>
    </row>
    <row r="744" spans="1:12" x14ac:dyDescent="0.2">
      <c r="A744" s="32">
        <f>'2014'!A265</f>
        <v>41887</v>
      </c>
      <c r="B744" s="33">
        <f>A744</f>
        <v>41887</v>
      </c>
      <c r="C744" s="37" t="s">
        <v>13</v>
      </c>
      <c r="D744" s="34">
        <f t="shared" si="262"/>
        <v>0</v>
      </c>
      <c r="E744" s="34">
        <f>E745-E743</f>
        <v>0</v>
      </c>
      <c r="F744" s="34">
        <f>F745-F743</f>
        <v>0</v>
      </c>
      <c r="G744" s="35">
        <f t="shared" si="268"/>
        <v>0</v>
      </c>
      <c r="H744" s="35">
        <f t="shared" si="269"/>
        <v>0</v>
      </c>
      <c r="I744" s="36">
        <v>0</v>
      </c>
      <c r="J744" s="36">
        <v>0</v>
      </c>
      <c r="K744" s="36">
        <v>0</v>
      </c>
      <c r="L744" s="36">
        <v>0</v>
      </c>
    </row>
    <row r="745" spans="1:12" x14ac:dyDescent="0.2">
      <c r="A745" s="139" t="s">
        <v>20</v>
      </c>
      <c r="B745" s="139"/>
      <c r="C745" s="139"/>
      <c r="D745" s="7">
        <f t="shared" si="262"/>
        <v>0</v>
      </c>
      <c r="E745" s="7">
        <f>'2014'!G369</f>
        <v>0</v>
      </c>
      <c r="F745" s="7">
        <f>'2014'!H369</f>
        <v>0</v>
      </c>
      <c r="G745" s="53">
        <f t="shared" si="268"/>
        <v>0</v>
      </c>
      <c r="H745" s="53">
        <f t="shared" si="269"/>
        <v>0</v>
      </c>
      <c r="I745" s="54">
        <f>SUM(I743:I744)</f>
        <v>0</v>
      </c>
      <c r="J745" s="54">
        <f>SUM(J743:J744)</f>
        <v>0</v>
      </c>
      <c r="K745" s="54">
        <f t="shared" ref="K745:L745" si="283">SUM(K743:K744)</f>
        <v>0</v>
      </c>
      <c r="L745" s="54">
        <f t="shared" si="283"/>
        <v>0</v>
      </c>
    </row>
    <row r="746" spans="1:12" x14ac:dyDescent="0.2">
      <c r="A746" s="28">
        <f>'2014'!A266</f>
        <v>41888</v>
      </c>
      <c r="B746" s="29">
        <f>A746</f>
        <v>41888</v>
      </c>
      <c r="C746" s="26" t="s">
        <v>12</v>
      </c>
      <c r="D746" s="30">
        <f t="shared" si="262"/>
        <v>0</v>
      </c>
      <c r="E746" s="30">
        <v>0</v>
      </c>
      <c r="F746" s="30">
        <v>0</v>
      </c>
      <c r="G746" s="31">
        <f t="shared" si="268"/>
        <v>0</v>
      </c>
      <c r="H746" s="31">
        <f t="shared" si="269"/>
        <v>0</v>
      </c>
      <c r="I746" s="27">
        <v>0</v>
      </c>
      <c r="J746" s="27">
        <v>0</v>
      </c>
      <c r="K746" s="27">
        <v>0</v>
      </c>
      <c r="L746" s="27">
        <v>0</v>
      </c>
    </row>
    <row r="747" spans="1:12" x14ac:dyDescent="0.2">
      <c r="A747" s="32">
        <f>'2014'!A266</f>
        <v>41888</v>
      </c>
      <c r="B747" s="33">
        <f>A747</f>
        <v>41888</v>
      </c>
      <c r="C747" s="37" t="s">
        <v>13</v>
      </c>
      <c r="D747" s="34">
        <f t="shared" si="262"/>
        <v>0</v>
      </c>
      <c r="E747" s="34">
        <f>E748-E746</f>
        <v>0</v>
      </c>
      <c r="F747" s="34">
        <f>F748-F746</f>
        <v>0</v>
      </c>
      <c r="G747" s="35">
        <f t="shared" si="268"/>
        <v>0</v>
      </c>
      <c r="H747" s="35">
        <f t="shared" si="269"/>
        <v>0</v>
      </c>
      <c r="I747" s="36">
        <v>0</v>
      </c>
      <c r="J747" s="36">
        <v>0</v>
      </c>
      <c r="K747" s="36">
        <v>0</v>
      </c>
      <c r="L747" s="36">
        <v>0</v>
      </c>
    </row>
    <row r="748" spans="1:12" x14ac:dyDescent="0.2">
      <c r="A748" s="139" t="s">
        <v>20</v>
      </c>
      <c r="B748" s="139"/>
      <c r="C748" s="139"/>
      <c r="D748" s="7">
        <f t="shared" si="262"/>
        <v>0</v>
      </c>
      <c r="E748" s="7">
        <f>'2014'!G372</f>
        <v>0</v>
      </c>
      <c r="F748" s="7">
        <f>'2014'!H372</f>
        <v>0</v>
      </c>
      <c r="G748" s="53">
        <f t="shared" si="268"/>
        <v>0</v>
      </c>
      <c r="H748" s="53">
        <f t="shared" si="269"/>
        <v>0</v>
      </c>
      <c r="I748" s="54">
        <f>SUM(I746:I747)</f>
        <v>0</v>
      </c>
      <c r="J748" s="54">
        <f>SUM(J746:J747)</f>
        <v>0</v>
      </c>
      <c r="K748" s="54">
        <f t="shared" ref="K748:L748" si="284">SUM(K746:K747)</f>
        <v>0</v>
      </c>
      <c r="L748" s="54">
        <f t="shared" si="284"/>
        <v>0</v>
      </c>
    </row>
    <row r="749" spans="1:12" x14ac:dyDescent="0.2">
      <c r="A749" s="28">
        <f>'2014'!A267</f>
        <v>41889</v>
      </c>
      <c r="B749" s="29">
        <f>A749</f>
        <v>41889</v>
      </c>
      <c r="C749" s="26" t="s">
        <v>12</v>
      </c>
      <c r="D749" s="30">
        <f t="shared" si="262"/>
        <v>0</v>
      </c>
      <c r="E749" s="30">
        <v>0</v>
      </c>
      <c r="F749" s="30">
        <v>0</v>
      </c>
      <c r="G749" s="31">
        <f t="shared" si="268"/>
        <v>0</v>
      </c>
      <c r="H749" s="31">
        <f t="shared" si="269"/>
        <v>0</v>
      </c>
      <c r="I749" s="27">
        <v>0</v>
      </c>
      <c r="J749" s="27">
        <v>0</v>
      </c>
      <c r="K749" s="27">
        <v>0</v>
      </c>
      <c r="L749" s="27">
        <v>0</v>
      </c>
    </row>
    <row r="750" spans="1:12" x14ac:dyDescent="0.2">
      <c r="A750" s="32">
        <f>'2014'!A267</f>
        <v>41889</v>
      </c>
      <c r="B750" s="33">
        <f>A750</f>
        <v>41889</v>
      </c>
      <c r="C750" s="37" t="s">
        <v>13</v>
      </c>
      <c r="D750" s="34">
        <f t="shared" si="262"/>
        <v>0</v>
      </c>
      <c r="E750" s="34">
        <f>E751-E749</f>
        <v>0</v>
      </c>
      <c r="F750" s="34">
        <f>F751-F749</f>
        <v>0</v>
      </c>
      <c r="G750" s="35">
        <f t="shared" si="268"/>
        <v>0</v>
      </c>
      <c r="H750" s="35">
        <f t="shared" si="269"/>
        <v>0</v>
      </c>
      <c r="I750" s="36">
        <v>0</v>
      </c>
      <c r="J750" s="36">
        <v>0</v>
      </c>
      <c r="K750" s="36">
        <v>0</v>
      </c>
      <c r="L750" s="36">
        <v>0</v>
      </c>
    </row>
    <row r="751" spans="1:12" x14ac:dyDescent="0.2">
      <c r="A751" s="139" t="s">
        <v>20</v>
      </c>
      <c r="B751" s="139"/>
      <c r="C751" s="139"/>
      <c r="D751" s="7">
        <f t="shared" si="262"/>
        <v>0</v>
      </c>
      <c r="E751" s="7">
        <f>'2014'!G375</f>
        <v>0</v>
      </c>
      <c r="F751" s="7">
        <f>'2014'!H375</f>
        <v>0</v>
      </c>
      <c r="G751" s="53">
        <f t="shared" si="268"/>
        <v>0</v>
      </c>
      <c r="H751" s="53">
        <f t="shared" si="269"/>
        <v>0</v>
      </c>
      <c r="I751" s="54">
        <f>SUM(I749:I750)</f>
        <v>0</v>
      </c>
      <c r="J751" s="54">
        <f>SUM(J749:J750)</f>
        <v>0</v>
      </c>
      <c r="K751" s="54">
        <f t="shared" ref="K751:L751" si="285">SUM(K749:K750)</f>
        <v>0</v>
      </c>
      <c r="L751" s="54">
        <f t="shared" si="285"/>
        <v>0</v>
      </c>
    </row>
    <row r="752" spans="1:12" x14ac:dyDescent="0.2">
      <c r="A752" s="28">
        <f>'2014'!A268</f>
        <v>41890</v>
      </c>
      <c r="B752" s="29">
        <f>A752</f>
        <v>41890</v>
      </c>
      <c r="C752" s="26" t="s">
        <v>12</v>
      </c>
      <c r="D752" s="30">
        <f t="shared" si="262"/>
        <v>0</v>
      </c>
      <c r="E752" s="30">
        <v>0</v>
      </c>
      <c r="F752" s="30">
        <v>0</v>
      </c>
      <c r="G752" s="31">
        <f t="shared" si="268"/>
        <v>0</v>
      </c>
      <c r="H752" s="31">
        <f t="shared" si="269"/>
        <v>0</v>
      </c>
      <c r="I752" s="27">
        <v>0</v>
      </c>
      <c r="J752" s="27">
        <v>0</v>
      </c>
      <c r="K752" s="27">
        <v>0</v>
      </c>
      <c r="L752" s="27">
        <v>0</v>
      </c>
    </row>
    <row r="753" spans="1:12" x14ac:dyDescent="0.2">
      <c r="A753" s="32">
        <f>'2014'!A268</f>
        <v>41890</v>
      </c>
      <c r="B753" s="33">
        <f>A753</f>
        <v>41890</v>
      </c>
      <c r="C753" s="37" t="s">
        <v>13</v>
      </c>
      <c r="D753" s="34">
        <f t="shared" si="262"/>
        <v>0</v>
      </c>
      <c r="E753" s="34">
        <f>E754-E752</f>
        <v>0</v>
      </c>
      <c r="F753" s="34">
        <f>F754-F752</f>
        <v>0</v>
      </c>
      <c r="G753" s="35">
        <f t="shared" si="268"/>
        <v>0</v>
      </c>
      <c r="H753" s="35">
        <f t="shared" si="269"/>
        <v>0</v>
      </c>
      <c r="I753" s="36">
        <v>0</v>
      </c>
      <c r="J753" s="36">
        <v>0</v>
      </c>
      <c r="K753" s="36">
        <v>0</v>
      </c>
      <c r="L753" s="36">
        <v>0</v>
      </c>
    </row>
    <row r="754" spans="1:12" x14ac:dyDescent="0.2">
      <c r="A754" s="139" t="s">
        <v>20</v>
      </c>
      <c r="B754" s="139"/>
      <c r="C754" s="139"/>
      <c r="D754" s="7">
        <f t="shared" ref="D754:D817" si="286">E754+F754</f>
        <v>0</v>
      </c>
      <c r="E754" s="7">
        <f>'2014'!G378</f>
        <v>0</v>
      </c>
      <c r="F754" s="7">
        <f>'2014'!H378</f>
        <v>0</v>
      </c>
      <c r="G754" s="53">
        <f t="shared" si="268"/>
        <v>0</v>
      </c>
      <c r="H754" s="53">
        <f t="shared" si="269"/>
        <v>0</v>
      </c>
      <c r="I754" s="54">
        <f>SUM(I752:I753)</f>
        <v>0</v>
      </c>
      <c r="J754" s="54">
        <f>SUM(J752:J753)</f>
        <v>0</v>
      </c>
      <c r="K754" s="54">
        <f t="shared" ref="K754:L754" si="287">SUM(K752:K753)</f>
        <v>0</v>
      </c>
      <c r="L754" s="54">
        <f t="shared" si="287"/>
        <v>0</v>
      </c>
    </row>
    <row r="755" spans="1:12" x14ac:dyDescent="0.2">
      <c r="A755" s="28">
        <f>'2014'!A269</f>
        <v>41891</v>
      </c>
      <c r="B755" s="29">
        <f>A755</f>
        <v>41891</v>
      </c>
      <c r="C755" s="26" t="s">
        <v>12</v>
      </c>
      <c r="D755" s="30">
        <f t="shared" si="286"/>
        <v>0</v>
      </c>
      <c r="E755" s="30">
        <v>0</v>
      </c>
      <c r="F755" s="30">
        <v>0</v>
      </c>
      <c r="G755" s="31">
        <f t="shared" si="268"/>
        <v>0</v>
      </c>
      <c r="H755" s="31">
        <f t="shared" si="269"/>
        <v>0</v>
      </c>
      <c r="I755" s="27">
        <v>0</v>
      </c>
      <c r="J755" s="27">
        <v>0</v>
      </c>
      <c r="K755" s="27">
        <v>0</v>
      </c>
      <c r="L755" s="27">
        <v>0</v>
      </c>
    </row>
    <row r="756" spans="1:12" x14ac:dyDescent="0.2">
      <c r="A756" s="32">
        <f>'2014'!A269</f>
        <v>41891</v>
      </c>
      <c r="B756" s="33">
        <f>A756</f>
        <v>41891</v>
      </c>
      <c r="C756" s="37" t="s">
        <v>13</v>
      </c>
      <c r="D756" s="34">
        <f t="shared" si="286"/>
        <v>0</v>
      </c>
      <c r="E756" s="34">
        <f>E757-E755</f>
        <v>0</v>
      </c>
      <c r="F756" s="34">
        <f>F757-F755</f>
        <v>0</v>
      </c>
      <c r="G756" s="35">
        <f t="shared" si="268"/>
        <v>0</v>
      </c>
      <c r="H756" s="35">
        <f t="shared" si="269"/>
        <v>0</v>
      </c>
      <c r="I756" s="36">
        <v>0</v>
      </c>
      <c r="J756" s="36">
        <v>0</v>
      </c>
      <c r="K756" s="36">
        <v>0</v>
      </c>
      <c r="L756" s="36">
        <v>0</v>
      </c>
    </row>
    <row r="757" spans="1:12" x14ac:dyDescent="0.2">
      <c r="A757" s="139" t="s">
        <v>20</v>
      </c>
      <c r="B757" s="139"/>
      <c r="C757" s="139"/>
      <c r="D757" s="7">
        <f t="shared" si="286"/>
        <v>0</v>
      </c>
      <c r="E757" s="7">
        <f>'2014'!G381</f>
        <v>0</v>
      </c>
      <c r="F757" s="7">
        <f>'2014'!H381</f>
        <v>0</v>
      </c>
      <c r="G757" s="53">
        <f t="shared" si="268"/>
        <v>0</v>
      </c>
      <c r="H757" s="53">
        <f t="shared" si="269"/>
        <v>0</v>
      </c>
      <c r="I757" s="54">
        <f>SUM(I755:I756)</f>
        <v>0</v>
      </c>
      <c r="J757" s="54">
        <f>SUM(J755:J756)</f>
        <v>0</v>
      </c>
      <c r="K757" s="54">
        <f t="shared" ref="K757:L757" si="288">SUM(K755:K756)</f>
        <v>0</v>
      </c>
      <c r="L757" s="54">
        <f t="shared" si="288"/>
        <v>0</v>
      </c>
    </row>
    <row r="758" spans="1:12" x14ac:dyDescent="0.2">
      <c r="A758" s="28">
        <f>'2014'!A270</f>
        <v>41892</v>
      </c>
      <c r="B758" s="29">
        <f>A758</f>
        <v>41892</v>
      </c>
      <c r="C758" s="26" t="s">
        <v>12</v>
      </c>
      <c r="D758" s="30">
        <f t="shared" si="286"/>
        <v>0</v>
      </c>
      <c r="E758" s="30">
        <v>0</v>
      </c>
      <c r="F758" s="30">
        <v>0</v>
      </c>
      <c r="G758" s="31">
        <f t="shared" si="268"/>
        <v>0</v>
      </c>
      <c r="H758" s="31">
        <f t="shared" si="269"/>
        <v>0</v>
      </c>
      <c r="I758" s="27">
        <v>0</v>
      </c>
      <c r="J758" s="27">
        <v>0</v>
      </c>
      <c r="K758" s="27">
        <v>0</v>
      </c>
      <c r="L758" s="27">
        <v>0</v>
      </c>
    </row>
    <row r="759" spans="1:12" x14ac:dyDescent="0.2">
      <c r="A759" s="32">
        <f>'2014'!A270</f>
        <v>41892</v>
      </c>
      <c r="B759" s="33">
        <f>A759</f>
        <v>41892</v>
      </c>
      <c r="C759" s="37" t="s">
        <v>13</v>
      </c>
      <c r="D759" s="34">
        <f t="shared" si="286"/>
        <v>0</v>
      </c>
      <c r="E759" s="34">
        <f>E760-E758</f>
        <v>0</v>
      </c>
      <c r="F759" s="34">
        <f>F760-F758</f>
        <v>0</v>
      </c>
      <c r="G759" s="35">
        <f t="shared" si="268"/>
        <v>0</v>
      </c>
      <c r="H759" s="35">
        <f t="shared" si="269"/>
        <v>0</v>
      </c>
      <c r="I759" s="36">
        <v>0</v>
      </c>
      <c r="J759" s="36">
        <v>0</v>
      </c>
      <c r="K759" s="36">
        <v>0</v>
      </c>
      <c r="L759" s="36">
        <v>0</v>
      </c>
    </row>
    <row r="760" spans="1:12" x14ac:dyDescent="0.2">
      <c r="A760" s="139" t="s">
        <v>20</v>
      </c>
      <c r="B760" s="139"/>
      <c r="C760" s="139"/>
      <c r="D760" s="7">
        <f t="shared" si="286"/>
        <v>0</v>
      </c>
      <c r="E760" s="7">
        <f>'2014'!G384</f>
        <v>0</v>
      </c>
      <c r="F760" s="7">
        <f>'2014'!H384</f>
        <v>0</v>
      </c>
      <c r="G760" s="53">
        <f t="shared" si="268"/>
        <v>0</v>
      </c>
      <c r="H760" s="53">
        <f t="shared" si="269"/>
        <v>0</v>
      </c>
      <c r="I760" s="54">
        <f>SUM(I758:I759)</f>
        <v>0</v>
      </c>
      <c r="J760" s="54">
        <f>SUM(J758:J759)</f>
        <v>0</v>
      </c>
      <c r="K760" s="54">
        <f t="shared" ref="K760:L760" si="289">SUM(K758:K759)</f>
        <v>0</v>
      </c>
      <c r="L760" s="54">
        <f t="shared" si="289"/>
        <v>0</v>
      </c>
    </row>
    <row r="761" spans="1:12" x14ac:dyDescent="0.2">
      <c r="A761" s="28">
        <f>'2014'!A271</f>
        <v>41893</v>
      </c>
      <c r="B761" s="29">
        <f>A761</f>
        <v>41893</v>
      </c>
      <c r="C761" s="26" t="s">
        <v>12</v>
      </c>
      <c r="D761" s="30">
        <f t="shared" si="286"/>
        <v>0</v>
      </c>
      <c r="E761" s="30">
        <v>0</v>
      </c>
      <c r="F761" s="30">
        <v>0</v>
      </c>
      <c r="G761" s="31">
        <f t="shared" si="268"/>
        <v>0</v>
      </c>
      <c r="H761" s="31">
        <f t="shared" si="269"/>
        <v>0</v>
      </c>
      <c r="I761" s="27">
        <v>0</v>
      </c>
      <c r="J761" s="27">
        <v>0</v>
      </c>
      <c r="K761" s="27">
        <v>0</v>
      </c>
      <c r="L761" s="27">
        <v>0</v>
      </c>
    </row>
    <row r="762" spans="1:12" x14ac:dyDescent="0.2">
      <c r="A762" s="32">
        <f>'2014'!A271</f>
        <v>41893</v>
      </c>
      <c r="B762" s="33">
        <f>A762</f>
        <v>41893</v>
      </c>
      <c r="C762" s="37" t="s">
        <v>13</v>
      </c>
      <c r="D762" s="34">
        <f t="shared" si="286"/>
        <v>0</v>
      </c>
      <c r="E762" s="34">
        <f>E763-E761</f>
        <v>0</v>
      </c>
      <c r="F762" s="34">
        <f>F763-F761</f>
        <v>0</v>
      </c>
      <c r="G762" s="35">
        <f t="shared" si="268"/>
        <v>0</v>
      </c>
      <c r="H762" s="35">
        <f t="shared" si="269"/>
        <v>0</v>
      </c>
      <c r="I762" s="36">
        <v>0</v>
      </c>
      <c r="J762" s="36">
        <v>0</v>
      </c>
      <c r="K762" s="36">
        <v>0</v>
      </c>
      <c r="L762" s="36">
        <v>0</v>
      </c>
    </row>
    <row r="763" spans="1:12" x14ac:dyDescent="0.2">
      <c r="A763" s="139" t="s">
        <v>20</v>
      </c>
      <c r="B763" s="139"/>
      <c r="C763" s="139"/>
      <c r="D763" s="7">
        <f t="shared" si="286"/>
        <v>0</v>
      </c>
      <c r="E763" s="7">
        <f>'2014'!G387</f>
        <v>0</v>
      </c>
      <c r="F763" s="7">
        <f>'2014'!H387</f>
        <v>0</v>
      </c>
      <c r="G763" s="53">
        <f t="shared" si="268"/>
        <v>0</v>
      </c>
      <c r="H763" s="53">
        <f t="shared" si="269"/>
        <v>0</v>
      </c>
      <c r="I763" s="54">
        <f>SUM(I761:I762)</f>
        <v>0</v>
      </c>
      <c r="J763" s="54">
        <f>SUM(J761:J762)</f>
        <v>0</v>
      </c>
      <c r="K763" s="54">
        <f t="shared" ref="K763:L763" si="290">SUM(K761:K762)</f>
        <v>0</v>
      </c>
      <c r="L763" s="54">
        <f t="shared" si="290"/>
        <v>0</v>
      </c>
    </row>
    <row r="764" spans="1:12" x14ac:dyDescent="0.2">
      <c r="A764" s="28">
        <f>'2014'!A272</f>
        <v>41894</v>
      </c>
      <c r="B764" s="29">
        <f>A764</f>
        <v>41894</v>
      </c>
      <c r="C764" s="26" t="s">
        <v>12</v>
      </c>
      <c r="D764" s="30">
        <f t="shared" si="286"/>
        <v>0</v>
      </c>
      <c r="E764" s="30">
        <v>0</v>
      </c>
      <c r="F764" s="30">
        <v>0</v>
      </c>
      <c r="G764" s="31">
        <f t="shared" si="268"/>
        <v>0</v>
      </c>
      <c r="H764" s="31">
        <f t="shared" si="269"/>
        <v>0</v>
      </c>
      <c r="I764" s="27">
        <v>0</v>
      </c>
      <c r="J764" s="27">
        <v>0</v>
      </c>
      <c r="K764" s="27">
        <v>0</v>
      </c>
      <c r="L764" s="27">
        <v>0</v>
      </c>
    </row>
    <row r="765" spans="1:12" x14ac:dyDescent="0.2">
      <c r="A765" s="32">
        <f>'2014'!A272</f>
        <v>41894</v>
      </c>
      <c r="B765" s="33">
        <f>A765</f>
        <v>41894</v>
      </c>
      <c r="C765" s="37" t="s">
        <v>13</v>
      </c>
      <c r="D765" s="34">
        <f t="shared" si="286"/>
        <v>0</v>
      </c>
      <c r="E765" s="34">
        <f>E766-E764</f>
        <v>0</v>
      </c>
      <c r="F765" s="34">
        <f>F766-F764</f>
        <v>0</v>
      </c>
      <c r="G765" s="35">
        <f t="shared" si="268"/>
        <v>0</v>
      </c>
      <c r="H765" s="35">
        <f t="shared" si="269"/>
        <v>0</v>
      </c>
      <c r="I765" s="36">
        <v>0</v>
      </c>
      <c r="J765" s="36">
        <v>0</v>
      </c>
      <c r="K765" s="36">
        <v>0</v>
      </c>
      <c r="L765" s="36">
        <v>0</v>
      </c>
    </row>
    <row r="766" spans="1:12" x14ac:dyDescent="0.2">
      <c r="A766" s="139" t="s">
        <v>20</v>
      </c>
      <c r="B766" s="139"/>
      <c r="C766" s="139"/>
      <c r="D766" s="7">
        <f t="shared" si="286"/>
        <v>0</v>
      </c>
      <c r="E766" s="7">
        <f>'2014'!G390</f>
        <v>0</v>
      </c>
      <c r="F766" s="7">
        <f>'2014'!H390</f>
        <v>0</v>
      </c>
      <c r="G766" s="53">
        <f t="shared" si="268"/>
        <v>0</v>
      </c>
      <c r="H766" s="53">
        <f t="shared" si="269"/>
        <v>0</v>
      </c>
      <c r="I766" s="54">
        <f>SUM(I764:I765)</f>
        <v>0</v>
      </c>
      <c r="J766" s="54">
        <f>SUM(J764:J765)</f>
        <v>0</v>
      </c>
      <c r="K766" s="54">
        <f t="shared" ref="K766:L766" si="291">SUM(K764:K765)</f>
        <v>0</v>
      </c>
      <c r="L766" s="54">
        <f t="shared" si="291"/>
        <v>0</v>
      </c>
    </row>
    <row r="767" spans="1:12" x14ac:dyDescent="0.2">
      <c r="A767" s="28">
        <f>'2014'!A273</f>
        <v>41895</v>
      </c>
      <c r="B767" s="29">
        <f>A767</f>
        <v>41895</v>
      </c>
      <c r="C767" s="26" t="s">
        <v>12</v>
      </c>
      <c r="D767" s="30">
        <f t="shared" si="286"/>
        <v>0</v>
      </c>
      <c r="E767" s="30">
        <v>0</v>
      </c>
      <c r="F767" s="30">
        <v>0</v>
      </c>
      <c r="G767" s="31">
        <f t="shared" si="268"/>
        <v>0</v>
      </c>
      <c r="H767" s="31">
        <f t="shared" si="269"/>
        <v>0</v>
      </c>
      <c r="I767" s="27">
        <v>0</v>
      </c>
      <c r="J767" s="27">
        <v>0</v>
      </c>
      <c r="K767" s="27">
        <v>0</v>
      </c>
      <c r="L767" s="27">
        <v>0</v>
      </c>
    </row>
    <row r="768" spans="1:12" x14ac:dyDescent="0.2">
      <c r="A768" s="32">
        <f>'2014'!A273</f>
        <v>41895</v>
      </c>
      <c r="B768" s="33">
        <f>A768</f>
        <v>41895</v>
      </c>
      <c r="C768" s="37" t="s">
        <v>13</v>
      </c>
      <c r="D768" s="34">
        <f t="shared" si="286"/>
        <v>0</v>
      </c>
      <c r="E768" s="34">
        <f>E769-E767</f>
        <v>0</v>
      </c>
      <c r="F768" s="34">
        <f>F769-F767</f>
        <v>0</v>
      </c>
      <c r="G768" s="35">
        <f t="shared" si="268"/>
        <v>0</v>
      </c>
      <c r="H768" s="35">
        <f t="shared" si="269"/>
        <v>0</v>
      </c>
      <c r="I768" s="36">
        <v>0</v>
      </c>
      <c r="J768" s="36">
        <v>0</v>
      </c>
      <c r="K768" s="36">
        <v>0</v>
      </c>
      <c r="L768" s="36">
        <v>0</v>
      </c>
    </row>
    <row r="769" spans="1:12" x14ac:dyDescent="0.2">
      <c r="A769" s="139" t="s">
        <v>20</v>
      </c>
      <c r="B769" s="139"/>
      <c r="C769" s="139"/>
      <c r="D769" s="7">
        <f t="shared" si="286"/>
        <v>0</v>
      </c>
      <c r="E769" s="7">
        <f>'2014'!G393</f>
        <v>0</v>
      </c>
      <c r="F769" s="7">
        <f>'2014'!H393</f>
        <v>0</v>
      </c>
      <c r="G769" s="53">
        <f t="shared" si="268"/>
        <v>0</v>
      </c>
      <c r="H769" s="53">
        <f t="shared" si="269"/>
        <v>0</v>
      </c>
      <c r="I769" s="54">
        <f>SUM(I767:I768)</f>
        <v>0</v>
      </c>
      <c r="J769" s="54">
        <f>SUM(J767:J768)</f>
        <v>0</v>
      </c>
      <c r="K769" s="54">
        <f t="shared" ref="K769:L769" si="292">SUM(K767:K768)</f>
        <v>0</v>
      </c>
      <c r="L769" s="54">
        <f t="shared" si="292"/>
        <v>0</v>
      </c>
    </row>
    <row r="770" spans="1:12" x14ac:dyDescent="0.2">
      <c r="A770" s="28">
        <f>'2014'!A274</f>
        <v>41896</v>
      </c>
      <c r="B770" s="29">
        <f>A770</f>
        <v>41896</v>
      </c>
      <c r="C770" s="26" t="s">
        <v>12</v>
      </c>
      <c r="D770" s="30">
        <f t="shared" si="286"/>
        <v>0</v>
      </c>
      <c r="E770" s="30">
        <v>0</v>
      </c>
      <c r="F770" s="30">
        <v>0</v>
      </c>
      <c r="G770" s="31">
        <f t="shared" ref="G770:G833" si="293">IF(E770=0,0,E770/D770)</f>
        <v>0</v>
      </c>
      <c r="H770" s="31">
        <f t="shared" ref="H770:H833" si="294">IF(F770=0,0,F770/D770)</f>
        <v>0</v>
      </c>
      <c r="I770" s="27">
        <v>0</v>
      </c>
      <c r="J770" s="27">
        <v>0</v>
      </c>
      <c r="K770" s="27">
        <v>0</v>
      </c>
      <c r="L770" s="27">
        <v>0</v>
      </c>
    </row>
    <row r="771" spans="1:12" x14ac:dyDescent="0.2">
      <c r="A771" s="32">
        <f>'2014'!A274</f>
        <v>41896</v>
      </c>
      <c r="B771" s="33">
        <f>A771</f>
        <v>41896</v>
      </c>
      <c r="C771" s="37" t="s">
        <v>13</v>
      </c>
      <c r="D771" s="34">
        <f t="shared" si="286"/>
        <v>0</v>
      </c>
      <c r="E771" s="34">
        <f>E772-E770</f>
        <v>0</v>
      </c>
      <c r="F771" s="34">
        <f>F772-F770</f>
        <v>0</v>
      </c>
      <c r="G771" s="35">
        <f t="shared" si="293"/>
        <v>0</v>
      </c>
      <c r="H771" s="35">
        <f t="shared" si="294"/>
        <v>0</v>
      </c>
      <c r="I771" s="36">
        <v>0</v>
      </c>
      <c r="J771" s="36">
        <v>0</v>
      </c>
      <c r="K771" s="36">
        <v>0</v>
      </c>
      <c r="L771" s="36">
        <v>0</v>
      </c>
    </row>
    <row r="772" spans="1:12" x14ac:dyDescent="0.2">
      <c r="A772" s="139" t="s">
        <v>20</v>
      </c>
      <c r="B772" s="139"/>
      <c r="C772" s="139"/>
      <c r="D772" s="7">
        <f t="shared" si="286"/>
        <v>0</v>
      </c>
      <c r="E772" s="7">
        <f>'2014'!G396</f>
        <v>0</v>
      </c>
      <c r="F772" s="7">
        <f>'2014'!H396</f>
        <v>0</v>
      </c>
      <c r="G772" s="53">
        <f t="shared" si="293"/>
        <v>0</v>
      </c>
      <c r="H772" s="53">
        <f t="shared" si="294"/>
        <v>0</v>
      </c>
      <c r="I772" s="54">
        <f>SUM(I770:I771)</f>
        <v>0</v>
      </c>
      <c r="J772" s="54">
        <f>SUM(J770:J771)</f>
        <v>0</v>
      </c>
      <c r="K772" s="54">
        <f t="shared" ref="K772:L772" si="295">SUM(K770:K771)</f>
        <v>0</v>
      </c>
      <c r="L772" s="54">
        <f t="shared" si="295"/>
        <v>0</v>
      </c>
    </row>
    <row r="773" spans="1:12" x14ac:dyDescent="0.2">
      <c r="A773" s="28">
        <f>'2014'!A275</f>
        <v>41897</v>
      </c>
      <c r="B773" s="29">
        <f>A773</f>
        <v>41897</v>
      </c>
      <c r="C773" s="26" t="s">
        <v>12</v>
      </c>
      <c r="D773" s="30">
        <f t="shared" si="286"/>
        <v>0</v>
      </c>
      <c r="E773" s="30">
        <v>0</v>
      </c>
      <c r="F773" s="30">
        <v>0</v>
      </c>
      <c r="G773" s="31">
        <f t="shared" si="293"/>
        <v>0</v>
      </c>
      <c r="H773" s="31">
        <f t="shared" si="294"/>
        <v>0</v>
      </c>
      <c r="I773" s="27">
        <v>0</v>
      </c>
      <c r="J773" s="27">
        <v>0</v>
      </c>
      <c r="K773" s="27">
        <v>0</v>
      </c>
      <c r="L773" s="27">
        <v>0</v>
      </c>
    </row>
    <row r="774" spans="1:12" x14ac:dyDescent="0.2">
      <c r="A774" s="32">
        <f>'2014'!A275</f>
        <v>41897</v>
      </c>
      <c r="B774" s="33">
        <f>A774</f>
        <v>41897</v>
      </c>
      <c r="C774" s="37" t="s">
        <v>13</v>
      </c>
      <c r="D774" s="34">
        <f t="shared" si="286"/>
        <v>0</v>
      </c>
      <c r="E774" s="34">
        <f>E775-E773</f>
        <v>0</v>
      </c>
      <c r="F774" s="34">
        <f>F775-F773</f>
        <v>0</v>
      </c>
      <c r="G774" s="35">
        <f t="shared" si="293"/>
        <v>0</v>
      </c>
      <c r="H774" s="35">
        <f t="shared" si="294"/>
        <v>0</v>
      </c>
      <c r="I774" s="36">
        <v>0</v>
      </c>
      <c r="J774" s="36">
        <v>0</v>
      </c>
      <c r="K774" s="36">
        <v>0</v>
      </c>
      <c r="L774" s="36">
        <v>0</v>
      </c>
    </row>
    <row r="775" spans="1:12" x14ac:dyDescent="0.2">
      <c r="A775" s="139" t="s">
        <v>20</v>
      </c>
      <c r="B775" s="139"/>
      <c r="C775" s="139"/>
      <c r="D775" s="7">
        <f t="shared" si="286"/>
        <v>0</v>
      </c>
      <c r="E775" s="7">
        <f>'2014'!G399</f>
        <v>0</v>
      </c>
      <c r="F775" s="7">
        <f>'2014'!H399</f>
        <v>0</v>
      </c>
      <c r="G775" s="53">
        <f t="shared" si="293"/>
        <v>0</v>
      </c>
      <c r="H775" s="53">
        <f t="shared" si="294"/>
        <v>0</v>
      </c>
      <c r="I775" s="54">
        <f>SUM(I773:I774)</f>
        <v>0</v>
      </c>
      <c r="J775" s="54">
        <f>SUM(J773:J774)</f>
        <v>0</v>
      </c>
      <c r="K775" s="54">
        <f t="shared" ref="K775:L775" si="296">SUM(K773:K774)</f>
        <v>0</v>
      </c>
      <c r="L775" s="54">
        <f t="shared" si="296"/>
        <v>0</v>
      </c>
    </row>
    <row r="776" spans="1:12" x14ac:dyDescent="0.2">
      <c r="A776" s="28">
        <f>'2014'!A276</f>
        <v>41898</v>
      </c>
      <c r="B776" s="29">
        <f>A776</f>
        <v>41898</v>
      </c>
      <c r="C776" s="26" t="s">
        <v>12</v>
      </c>
      <c r="D776" s="30">
        <f t="shared" si="286"/>
        <v>0</v>
      </c>
      <c r="E776" s="30">
        <v>0</v>
      </c>
      <c r="F776" s="30">
        <v>0</v>
      </c>
      <c r="G776" s="31">
        <f t="shared" si="293"/>
        <v>0</v>
      </c>
      <c r="H776" s="31">
        <f t="shared" si="294"/>
        <v>0</v>
      </c>
      <c r="I776" s="27">
        <v>0</v>
      </c>
      <c r="J776" s="27">
        <v>0</v>
      </c>
      <c r="K776" s="27">
        <v>0</v>
      </c>
      <c r="L776" s="27">
        <v>0</v>
      </c>
    </row>
    <row r="777" spans="1:12" x14ac:dyDescent="0.2">
      <c r="A777" s="32">
        <f>'2014'!A276</f>
        <v>41898</v>
      </c>
      <c r="B777" s="33">
        <f>A777</f>
        <v>41898</v>
      </c>
      <c r="C777" s="37" t="s">
        <v>13</v>
      </c>
      <c r="D777" s="34">
        <f t="shared" si="286"/>
        <v>0</v>
      </c>
      <c r="E777" s="34">
        <f>E778-E776</f>
        <v>0</v>
      </c>
      <c r="F777" s="34">
        <f>F778-F776</f>
        <v>0</v>
      </c>
      <c r="G777" s="35">
        <f t="shared" si="293"/>
        <v>0</v>
      </c>
      <c r="H777" s="35">
        <f t="shared" si="294"/>
        <v>0</v>
      </c>
      <c r="I777" s="36">
        <v>0</v>
      </c>
      <c r="J777" s="36">
        <v>0</v>
      </c>
      <c r="K777" s="36">
        <v>0</v>
      </c>
      <c r="L777" s="36">
        <v>0</v>
      </c>
    </row>
    <row r="778" spans="1:12" x14ac:dyDescent="0.2">
      <c r="A778" s="139" t="s">
        <v>20</v>
      </c>
      <c r="B778" s="139"/>
      <c r="C778" s="139"/>
      <c r="D778" s="7">
        <f t="shared" si="286"/>
        <v>0</v>
      </c>
      <c r="E778" s="7">
        <f>'2014'!G402</f>
        <v>0</v>
      </c>
      <c r="F778" s="7">
        <f>'2014'!H402</f>
        <v>0</v>
      </c>
      <c r="G778" s="53">
        <f t="shared" si="293"/>
        <v>0</v>
      </c>
      <c r="H778" s="53">
        <f t="shared" si="294"/>
        <v>0</v>
      </c>
      <c r="I778" s="54">
        <f>SUM(I776:I777)</f>
        <v>0</v>
      </c>
      <c r="J778" s="54">
        <f>SUM(J776:J777)</f>
        <v>0</v>
      </c>
      <c r="K778" s="54">
        <f t="shared" ref="K778:L778" si="297">SUM(K776:K777)</f>
        <v>0</v>
      </c>
      <c r="L778" s="54">
        <f t="shared" si="297"/>
        <v>0</v>
      </c>
    </row>
    <row r="779" spans="1:12" x14ac:dyDescent="0.2">
      <c r="A779" s="28">
        <f>'2014'!A277</f>
        <v>41899</v>
      </c>
      <c r="B779" s="29">
        <f>A779</f>
        <v>41899</v>
      </c>
      <c r="C779" s="26" t="s">
        <v>12</v>
      </c>
      <c r="D779" s="30">
        <f t="shared" si="286"/>
        <v>0</v>
      </c>
      <c r="E779" s="30">
        <v>0</v>
      </c>
      <c r="F779" s="30">
        <v>0</v>
      </c>
      <c r="G779" s="31">
        <f t="shared" si="293"/>
        <v>0</v>
      </c>
      <c r="H779" s="31">
        <f t="shared" si="294"/>
        <v>0</v>
      </c>
      <c r="I779" s="27">
        <v>0</v>
      </c>
      <c r="J779" s="27">
        <v>0</v>
      </c>
      <c r="K779" s="27">
        <v>0</v>
      </c>
      <c r="L779" s="27">
        <v>0</v>
      </c>
    </row>
    <row r="780" spans="1:12" x14ac:dyDescent="0.2">
      <c r="A780" s="32">
        <f>'2014'!A277</f>
        <v>41899</v>
      </c>
      <c r="B780" s="33">
        <f>A780</f>
        <v>41899</v>
      </c>
      <c r="C780" s="37" t="s">
        <v>13</v>
      </c>
      <c r="D780" s="34">
        <f t="shared" si="286"/>
        <v>0</v>
      </c>
      <c r="E780" s="34">
        <f>E781-E779</f>
        <v>0</v>
      </c>
      <c r="F780" s="34">
        <f>F781-F779</f>
        <v>0</v>
      </c>
      <c r="G780" s="35">
        <f t="shared" si="293"/>
        <v>0</v>
      </c>
      <c r="H780" s="35">
        <f t="shared" si="294"/>
        <v>0</v>
      </c>
      <c r="I780" s="36">
        <v>0</v>
      </c>
      <c r="J780" s="36">
        <v>0</v>
      </c>
      <c r="K780" s="36">
        <v>0</v>
      </c>
      <c r="L780" s="36">
        <v>0</v>
      </c>
    </row>
    <row r="781" spans="1:12" x14ac:dyDescent="0.2">
      <c r="A781" s="139" t="s">
        <v>20</v>
      </c>
      <c r="B781" s="139"/>
      <c r="C781" s="139"/>
      <c r="D781" s="7">
        <f t="shared" si="286"/>
        <v>0</v>
      </c>
      <c r="E781" s="7">
        <f>'2014'!G405</f>
        <v>0</v>
      </c>
      <c r="F781" s="7">
        <f>'2014'!H405</f>
        <v>0</v>
      </c>
      <c r="G781" s="53">
        <f t="shared" si="293"/>
        <v>0</v>
      </c>
      <c r="H781" s="53">
        <f t="shared" si="294"/>
        <v>0</v>
      </c>
      <c r="I781" s="54">
        <f>SUM(I779:I780)</f>
        <v>0</v>
      </c>
      <c r="J781" s="54">
        <f>SUM(J779:J780)</f>
        <v>0</v>
      </c>
      <c r="K781" s="54">
        <f t="shared" ref="K781:L781" si="298">SUM(K779:K780)</f>
        <v>0</v>
      </c>
      <c r="L781" s="54">
        <f t="shared" si="298"/>
        <v>0</v>
      </c>
    </row>
    <row r="782" spans="1:12" x14ac:dyDescent="0.2">
      <c r="A782" s="28">
        <f>'2014'!A278</f>
        <v>41900</v>
      </c>
      <c r="B782" s="29">
        <f>A782</f>
        <v>41900</v>
      </c>
      <c r="C782" s="26" t="s">
        <v>12</v>
      </c>
      <c r="D782" s="30">
        <f t="shared" si="286"/>
        <v>0</v>
      </c>
      <c r="E782" s="30">
        <v>0</v>
      </c>
      <c r="F782" s="30">
        <v>0</v>
      </c>
      <c r="G782" s="31">
        <f t="shared" si="293"/>
        <v>0</v>
      </c>
      <c r="H782" s="31">
        <f t="shared" si="294"/>
        <v>0</v>
      </c>
      <c r="I782" s="27">
        <v>0</v>
      </c>
      <c r="J782" s="27">
        <v>0</v>
      </c>
      <c r="K782" s="27">
        <v>0</v>
      </c>
      <c r="L782" s="27">
        <v>0</v>
      </c>
    </row>
    <row r="783" spans="1:12" x14ac:dyDescent="0.2">
      <c r="A783" s="32">
        <f>'2014'!A278</f>
        <v>41900</v>
      </c>
      <c r="B783" s="33">
        <f>A783</f>
        <v>41900</v>
      </c>
      <c r="C783" s="37" t="s">
        <v>13</v>
      </c>
      <c r="D783" s="34">
        <f t="shared" si="286"/>
        <v>0</v>
      </c>
      <c r="E783" s="34">
        <f>E784-E782</f>
        <v>0</v>
      </c>
      <c r="F783" s="34">
        <f>F784-F782</f>
        <v>0</v>
      </c>
      <c r="G783" s="35">
        <f t="shared" si="293"/>
        <v>0</v>
      </c>
      <c r="H783" s="35">
        <f t="shared" si="294"/>
        <v>0</v>
      </c>
      <c r="I783" s="36">
        <v>0</v>
      </c>
      <c r="J783" s="36">
        <v>0</v>
      </c>
      <c r="K783" s="36">
        <v>0</v>
      </c>
      <c r="L783" s="36">
        <v>0</v>
      </c>
    </row>
    <row r="784" spans="1:12" x14ac:dyDescent="0.2">
      <c r="A784" s="139" t="s">
        <v>20</v>
      </c>
      <c r="B784" s="139"/>
      <c r="C784" s="139"/>
      <c r="D784" s="7">
        <f t="shared" si="286"/>
        <v>0</v>
      </c>
      <c r="E784" s="7">
        <f>'2014'!G408</f>
        <v>0</v>
      </c>
      <c r="F784" s="7">
        <f>'2014'!H408</f>
        <v>0</v>
      </c>
      <c r="G784" s="53">
        <f t="shared" si="293"/>
        <v>0</v>
      </c>
      <c r="H784" s="53">
        <f t="shared" si="294"/>
        <v>0</v>
      </c>
      <c r="I784" s="54">
        <f>SUM(I782:I783)</f>
        <v>0</v>
      </c>
      <c r="J784" s="54">
        <f>SUM(J782:J783)</f>
        <v>0</v>
      </c>
      <c r="K784" s="54">
        <f t="shared" ref="K784:L784" si="299">SUM(K782:K783)</f>
        <v>0</v>
      </c>
      <c r="L784" s="54">
        <f t="shared" si="299"/>
        <v>0</v>
      </c>
    </row>
    <row r="785" spans="1:12" x14ac:dyDescent="0.2">
      <c r="A785" s="28">
        <f>'2014'!A279</f>
        <v>41901</v>
      </c>
      <c r="B785" s="29">
        <f>A785</f>
        <v>41901</v>
      </c>
      <c r="C785" s="26" t="s">
        <v>12</v>
      </c>
      <c r="D785" s="30">
        <f t="shared" si="286"/>
        <v>0</v>
      </c>
      <c r="E785" s="30">
        <v>0</v>
      </c>
      <c r="F785" s="30">
        <v>0</v>
      </c>
      <c r="G785" s="31">
        <f t="shared" si="293"/>
        <v>0</v>
      </c>
      <c r="H785" s="31">
        <f t="shared" si="294"/>
        <v>0</v>
      </c>
      <c r="I785" s="27">
        <v>0</v>
      </c>
      <c r="J785" s="27">
        <v>0</v>
      </c>
      <c r="K785" s="27">
        <v>0</v>
      </c>
      <c r="L785" s="27">
        <v>0</v>
      </c>
    </row>
    <row r="786" spans="1:12" x14ac:dyDescent="0.2">
      <c r="A786" s="32">
        <f>'2014'!A279</f>
        <v>41901</v>
      </c>
      <c r="B786" s="33">
        <f>A786</f>
        <v>41901</v>
      </c>
      <c r="C786" s="37" t="s">
        <v>13</v>
      </c>
      <c r="D786" s="34">
        <f t="shared" si="286"/>
        <v>0</v>
      </c>
      <c r="E786" s="34">
        <f>E787-E785</f>
        <v>0</v>
      </c>
      <c r="F786" s="34">
        <f>F787-F785</f>
        <v>0</v>
      </c>
      <c r="G786" s="35">
        <f t="shared" si="293"/>
        <v>0</v>
      </c>
      <c r="H786" s="35">
        <f t="shared" si="294"/>
        <v>0</v>
      </c>
      <c r="I786" s="36">
        <v>0</v>
      </c>
      <c r="J786" s="36">
        <v>0</v>
      </c>
      <c r="K786" s="36">
        <v>0</v>
      </c>
      <c r="L786" s="36">
        <v>0</v>
      </c>
    </row>
    <row r="787" spans="1:12" x14ac:dyDescent="0.2">
      <c r="A787" s="139" t="s">
        <v>20</v>
      </c>
      <c r="B787" s="139"/>
      <c r="C787" s="139"/>
      <c r="D787" s="7">
        <f t="shared" si="286"/>
        <v>0</v>
      </c>
      <c r="E787" s="7">
        <f>'2014'!G411</f>
        <v>0</v>
      </c>
      <c r="F787" s="7">
        <f>'2014'!H411</f>
        <v>0</v>
      </c>
      <c r="G787" s="53">
        <f t="shared" si="293"/>
        <v>0</v>
      </c>
      <c r="H787" s="53">
        <f t="shared" si="294"/>
        <v>0</v>
      </c>
      <c r="I787" s="54">
        <f>SUM(I785:I786)</f>
        <v>0</v>
      </c>
      <c r="J787" s="54">
        <f>SUM(J785:J786)</f>
        <v>0</v>
      </c>
      <c r="K787" s="54">
        <f t="shared" ref="K787:L787" si="300">SUM(K785:K786)</f>
        <v>0</v>
      </c>
      <c r="L787" s="54">
        <f t="shared" si="300"/>
        <v>0</v>
      </c>
    </row>
    <row r="788" spans="1:12" x14ac:dyDescent="0.2">
      <c r="A788" s="28">
        <f>'2014'!A280</f>
        <v>41902</v>
      </c>
      <c r="B788" s="29">
        <f>A788</f>
        <v>41902</v>
      </c>
      <c r="C788" s="26" t="s">
        <v>12</v>
      </c>
      <c r="D788" s="30">
        <f t="shared" si="286"/>
        <v>0</v>
      </c>
      <c r="E788" s="30">
        <v>0</v>
      </c>
      <c r="F788" s="30">
        <v>0</v>
      </c>
      <c r="G788" s="31">
        <f t="shared" si="293"/>
        <v>0</v>
      </c>
      <c r="H788" s="31">
        <f t="shared" si="294"/>
        <v>0</v>
      </c>
      <c r="I788" s="27">
        <v>0</v>
      </c>
      <c r="J788" s="27">
        <v>0</v>
      </c>
      <c r="K788" s="27">
        <v>0</v>
      </c>
      <c r="L788" s="27">
        <v>0</v>
      </c>
    </row>
    <row r="789" spans="1:12" x14ac:dyDescent="0.2">
      <c r="A789" s="32">
        <f>'2014'!A280</f>
        <v>41902</v>
      </c>
      <c r="B789" s="33">
        <f>A789</f>
        <v>41902</v>
      </c>
      <c r="C789" s="37" t="s">
        <v>13</v>
      </c>
      <c r="D789" s="34">
        <f t="shared" si="286"/>
        <v>0</v>
      </c>
      <c r="E789" s="34">
        <f>E790-E788</f>
        <v>0</v>
      </c>
      <c r="F789" s="34">
        <f>F790-F788</f>
        <v>0</v>
      </c>
      <c r="G789" s="35">
        <f t="shared" si="293"/>
        <v>0</v>
      </c>
      <c r="H789" s="35">
        <f t="shared" si="294"/>
        <v>0</v>
      </c>
      <c r="I789" s="36">
        <v>0</v>
      </c>
      <c r="J789" s="36">
        <v>0</v>
      </c>
      <c r="K789" s="36">
        <v>0</v>
      </c>
      <c r="L789" s="36">
        <v>0</v>
      </c>
    </row>
    <row r="790" spans="1:12" x14ac:dyDescent="0.2">
      <c r="A790" s="139" t="s">
        <v>20</v>
      </c>
      <c r="B790" s="139"/>
      <c r="C790" s="139"/>
      <c r="D790" s="7">
        <f t="shared" si="286"/>
        <v>0</v>
      </c>
      <c r="E790" s="7">
        <f>'2014'!G414</f>
        <v>0</v>
      </c>
      <c r="F790" s="7">
        <f>'2014'!H414</f>
        <v>0</v>
      </c>
      <c r="G790" s="53">
        <f t="shared" si="293"/>
        <v>0</v>
      </c>
      <c r="H790" s="53">
        <f t="shared" si="294"/>
        <v>0</v>
      </c>
      <c r="I790" s="54">
        <f>SUM(I788:I789)</f>
        <v>0</v>
      </c>
      <c r="J790" s="54">
        <f>SUM(J788:J789)</f>
        <v>0</v>
      </c>
      <c r="K790" s="54">
        <f t="shared" ref="K790:L790" si="301">SUM(K788:K789)</f>
        <v>0</v>
      </c>
      <c r="L790" s="54">
        <f t="shared" si="301"/>
        <v>0</v>
      </c>
    </row>
    <row r="791" spans="1:12" x14ac:dyDescent="0.2">
      <c r="A791" s="28">
        <f>'2014'!A281</f>
        <v>41903</v>
      </c>
      <c r="B791" s="29">
        <f>A791</f>
        <v>41903</v>
      </c>
      <c r="C791" s="26" t="s">
        <v>12</v>
      </c>
      <c r="D791" s="30">
        <f t="shared" si="286"/>
        <v>0</v>
      </c>
      <c r="E791" s="30">
        <v>0</v>
      </c>
      <c r="F791" s="30">
        <v>0</v>
      </c>
      <c r="G791" s="31">
        <f t="shared" si="293"/>
        <v>0</v>
      </c>
      <c r="H791" s="31">
        <f t="shared" si="294"/>
        <v>0</v>
      </c>
      <c r="I791" s="27">
        <v>0</v>
      </c>
      <c r="J791" s="27">
        <v>0</v>
      </c>
      <c r="K791" s="27">
        <v>0</v>
      </c>
      <c r="L791" s="27">
        <v>0</v>
      </c>
    </row>
    <row r="792" spans="1:12" x14ac:dyDescent="0.2">
      <c r="A792" s="32">
        <f>'2014'!A281</f>
        <v>41903</v>
      </c>
      <c r="B792" s="33">
        <f>A792</f>
        <v>41903</v>
      </c>
      <c r="C792" s="37" t="s">
        <v>13</v>
      </c>
      <c r="D792" s="34">
        <f t="shared" si="286"/>
        <v>0</v>
      </c>
      <c r="E792" s="34">
        <f>E793-E791</f>
        <v>0</v>
      </c>
      <c r="F792" s="34">
        <f>F793-F791</f>
        <v>0</v>
      </c>
      <c r="G792" s="35">
        <f t="shared" si="293"/>
        <v>0</v>
      </c>
      <c r="H792" s="35">
        <f t="shared" si="294"/>
        <v>0</v>
      </c>
      <c r="I792" s="36">
        <v>0</v>
      </c>
      <c r="J792" s="36">
        <v>0</v>
      </c>
      <c r="K792" s="36">
        <v>0</v>
      </c>
      <c r="L792" s="36">
        <v>0</v>
      </c>
    </row>
    <row r="793" spans="1:12" x14ac:dyDescent="0.2">
      <c r="A793" s="139" t="s">
        <v>20</v>
      </c>
      <c r="B793" s="139"/>
      <c r="C793" s="139"/>
      <c r="D793" s="7">
        <f t="shared" si="286"/>
        <v>0</v>
      </c>
      <c r="E793" s="7">
        <f>'2014'!G417</f>
        <v>0</v>
      </c>
      <c r="F793" s="7">
        <f>'2014'!H417</f>
        <v>0</v>
      </c>
      <c r="G793" s="53">
        <f t="shared" si="293"/>
        <v>0</v>
      </c>
      <c r="H793" s="53">
        <f t="shared" si="294"/>
        <v>0</v>
      </c>
      <c r="I793" s="54">
        <f>SUM(I791:I792)</f>
        <v>0</v>
      </c>
      <c r="J793" s="54">
        <f>SUM(J791:J792)</f>
        <v>0</v>
      </c>
      <c r="K793" s="54">
        <f t="shared" ref="K793:L793" si="302">SUM(K791:K792)</f>
        <v>0</v>
      </c>
      <c r="L793" s="54">
        <f t="shared" si="302"/>
        <v>0</v>
      </c>
    </row>
    <row r="794" spans="1:12" x14ac:dyDescent="0.2">
      <c r="A794" s="28">
        <f>'2014'!A282</f>
        <v>41904</v>
      </c>
      <c r="B794" s="29">
        <f>A794</f>
        <v>41904</v>
      </c>
      <c r="C794" s="26" t="s">
        <v>12</v>
      </c>
      <c r="D794" s="30">
        <f t="shared" si="286"/>
        <v>0</v>
      </c>
      <c r="E794" s="30">
        <v>0</v>
      </c>
      <c r="F794" s="30">
        <v>0</v>
      </c>
      <c r="G794" s="31">
        <f t="shared" si="293"/>
        <v>0</v>
      </c>
      <c r="H794" s="31">
        <f t="shared" si="294"/>
        <v>0</v>
      </c>
      <c r="I794" s="27">
        <v>0</v>
      </c>
      <c r="J794" s="27">
        <v>0</v>
      </c>
      <c r="K794" s="27">
        <v>0</v>
      </c>
      <c r="L794" s="27">
        <v>0</v>
      </c>
    </row>
    <row r="795" spans="1:12" x14ac:dyDescent="0.2">
      <c r="A795" s="32">
        <f>'2014'!A282</f>
        <v>41904</v>
      </c>
      <c r="B795" s="33">
        <f>A795</f>
        <v>41904</v>
      </c>
      <c r="C795" s="37" t="s">
        <v>13</v>
      </c>
      <c r="D795" s="34">
        <f t="shared" si="286"/>
        <v>0</v>
      </c>
      <c r="E795" s="34">
        <f>E796-E794</f>
        <v>0</v>
      </c>
      <c r="F795" s="34">
        <f>F796-F794</f>
        <v>0</v>
      </c>
      <c r="G795" s="35">
        <f t="shared" si="293"/>
        <v>0</v>
      </c>
      <c r="H795" s="35">
        <f t="shared" si="294"/>
        <v>0</v>
      </c>
      <c r="I795" s="36">
        <v>0</v>
      </c>
      <c r="J795" s="36">
        <v>0</v>
      </c>
      <c r="K795" s="36">
        <v>0</v>
      </c>
      <c r="L795" s="36">
        <v>0</v>
      </c>
    </row>
    <row r="796" spans="1:12" x14ac:dyDescent="0.2">
      <c r="A796" s="139" t="s">
        <v>20</v>
      </c>
      <c r="B796" s="139"/>
      <c r="C796" s="139"/>
      <c r="D796" s="7">
        <f t="shared" si="286"/>
        <v>0</v>
      </c>
      <c r="E796" s="7">
        <f>'2014'!G420</f>
        <v>0</v>
      </c>
      <c r="F796" s="7">
        <f>'2014'!H420</f>
        <v>0</v>
      </c>
      <c r="G796" s="53">
        <f t="shared" si="293"/>
        <v>0</v>
      </c>
      <c r="H796" s="53">
        <f t="shared" si="294"/>
        <v>0</v>
      </c>
      <c r="I796" s="54">
        <f>SUM(I794:I795)</f>
        <v>0</v>
      </c>
      <c r="J796" s="54">
        <f>SUM(J794:J795)</f>
        <v>0</v>
      </c>
      <c r="K796" s="54">
        <f t="shared" ref="K796:L796" si="303">SUM(K794:K795)</f>
        <v>0</v>
      </c>
      <c r="L796" s="54">
        <f t="shared" si="303"/>
        <v>0</v>
      </c>
    </row>
    <row r="797" spans="1:12" x14ac:dyDescent="0.2">
      <c r="A797" s="28">
        <f>'2014'!A283</f>
        <v>41905</v>
      </c>
      <c r="B797" s="29">
        <f>A797</f>
        <v>41905</v>
      </c>
      <c r="C797" s="26" t="s">
        <v>12</v>
      </c>
      <c r="D797" s="30">
        <f t="shared" si="286"/>
        <v>0</v>
      </c>
      <c r="E797" s="30">
        <v>0</v>
      </c>
      <c r="F797" s="30">
        <v>0</v>
      </c>
      <c r="G797" s="31">
        <f t="shared" si="293"/>
        <v>0</v>
      </c>
      <c r="H797" s="31">
        <f t="shared" si="294"/>
        <v>0</v>
      </c>
      <c r="I797" s="27">
        <v>0</v>
      </c>
      <c r="J797" s="27">
        <v>0</v>
      </c>
      <c r="K797" s="27">
        <v>0</v>
      </c>
      <c r="L797" s="27">
        <v>0</v>
      </c>
    </row>
    <row r="798" spans="1:12" x14ac:dyDescent="0.2">
      <c r="A798" s="32">
        <f>'2014'!A283</f>
        <v>41905</v>
      </c>
      <c r="B798" s="33">
        <f>A798</f>
        <v>41905</v>
      </c>
      <c r="C798" s="37" t="s">
        <v>13</v>
      </c>
      <c r="D798" s="34">
        <f t="shared" si="286"/>
        <v>0</v>
      </c>
      <c r="E798" s="34">
        <f>E799-E797</f>
        <v>0</v>
      </c>
      <c r="F798" s="34">
        <f>F799-F797</f>
        <v>0</v>
      </c>
      <c r="G798" s="35">
        <f t="shared" si="293"/>
        <v>0</v>
      </c>
      <c r="H798" s="35">
        <f t="shared" si="294"/>
        <v>0</v>
      </c>
      <c r="I798" s="36">
        <v>0</v>
      </c>
      <c r="J798" s="36">
        <v>0</v>
      </c>
      <c r="K798" s="36">
        <v>0</v>
      </c>
      <c r="L798" s="36">
        <v>0</v>
      </c>
    </row>
    <row r="799" spans="1:12" x14ac:dyDescent="0.2">
      <c r="A799" s="139" t="s">
        <v>20</v>
      </c>
      <c r="B799" s="139"/>
      <c r="C799" s="139"/>
      <c r="D799" s="7">
        <f t="shared" si="286"/>
        <v>0</v>
      </c>
      <c r="E799" s="7">
        <f>'2014'!G423</f>
        <v>0</v>
      </c>
      <c r="F799" s="7">
        <f>'2014'!H423</f>
        <v>0</v>
      </c>
      <c r="G799" s="53">
        <f t="shared" si="293"/>
        <v>0</v>
      </c>
      <c r="H799" s="53">
        <f t="shared" si="294"/>
        <v>0</v>
      </c>
      <c r="I799" s="54">
        <f>SUM(I797:I798)</f>
        <v>0</v>
      </c>
      <c r="J799" s="54">
        <f>SUM(J797:J798)</f>
        <v>0</v>
      </c>
      <c r="K799" s="54">
        <f t="shared" ref="K799:L799" si="304">SUM(K797:K798)</f>
        <v>0</v>
      </c>
      <c r="L799" s="54">
        <f t="shared" si="304"/>
        <v>0</v>
      </c>
    </row>
    <row r="800" spans="1:12" x14ac:dyDescent="0.2">
      <c r="A800" s="28">
        <f>'2014'!A284</f>
        <v>41906</v>
      </c>
      <c r="B800" s="29">
        <f>A800</f>
        <v>41906</v>
      </c>
      <c r="C800" s="26" t="s">
        <v>12</v>
      </c>
      <c r="D800" s="30">
        <f t="shared" si="286"/>
        <v>0</v>
      </c>
      <c r="E800" s="30">
        <v>0</v>
      </c>
      <c r="F800" s="30">
        <v>0</v>
      </c>
      <c r="G800" s="31">
        <f t="shared" si="293"/>
        <v>0</v>
      </c>
      <c r="H800" s="31">
        <f t="shared" si="294"/>
        <v>0</v>
      </c>
      <c r="I800" s="27">
        <v>0</v>
      </c>
      <c r="J800" s="27">
        <v>0</v>
      </c>
      <c r="K800" s="27">
        <v>0</v>
      </c>
      <c r="L800" s="27">
        <v>0</v>
      </c>
    </row>
    <row r="801" spans="1:12" x14ac:dyDescent="0.2">
      <c r="A801" s="32">
        <f>'2014'!A284</f>
        <v>41906</v>
      </c>
      <c r="B801" s="33">
        <f>A801</f>
        <v>41906</v>
      </c>
      <c r="C801" s="37" t="s">
        <v>13</v>
      </c>
      <c r="D801" s="34">
        <f t="shared" si="286"/>
        <v>0</v>
      </c>
      <c r="E801" s="34">
        <f>E802-E800</f>
        <v>0</v>
      </c>
      <c r="F801" s="34">
        <f>F802-F800</f>
        <v>0</v>
      </c>
      <c r="G801" s="35">
        <f t="shared" si="293"/>
        <v>0</v>
      </c>
      <c r="H801" s="35">
        <f t="shared" si="294"/>
        <v>0</v>
      </c>
      <c r="I801" s="36">
        <v>0</v>
      </c>
      <c r="J801" s="36">
        <v>0</v>
      </c>
      <c r="K801" s="36">
        <v>0</v>
      </c>
      <c r="L801" s="36">
        <v>0</v>
      </c>
    </row>
    <row r="802" spans="1:12" x14ac:dyDescent="0.2">
      <c r="A802" s="139" t="s">
        <v>20</v>
      </c>
      <c r="B802" s="139"/>
      <c r="C802" s="139"/>
      <c r="D802" s="7">
        <f t="shared" si="286"/>
        <v>0</v>
      </c>
      <c r="E802" s="7">
        <f>'2014'!G426</f>
        <v>0</v>
      </c>
      <c r="F802" s="7">
        <f>'2014'!H426</f>
        <v>0</v>
      </c>
      <c r="G802" s="53">
        <f t="shared" si="293"/>
        <v>0</v>
      </c>
      <c r="H802" s="53">
        <f t="shared" si="294"/>
        <v>0</v>
      </c>
      <c r="I802" s="54">
        <f>SUM(I800:I801)</f>
        <v>0</v>
      </c>
      <c r="J802" s="54">
        <f>SUM(J800:J801)</f>
        <v>0</v>
      </c>
      <c r="K802" s="54">
        <f t="shared" ref="K802:L802" si="305">SUM(K800:K801)</f>
        <v>0</v>
      </c>
      <c r="L802" s="54">
        <f t="shared" si="305"/>
        <v>0</v>
      </c>
    </row>
    <row r="803" spans="1:12" x14ac:dyDescent="0.2">
      <c r="A803" s="28">
        <f>'2014'!A285</f>
        <v>41907</v>
      </c>
      <c r="B803" s="29">
        <f>A803</f>
        <v>41907</v>
      </c>
      <c r="C803" s="26" t="s">
        <v>12</v>
      </c>
      <c r="D803" s="30">
        <f t="shared" si="286"/>
        <v>0</v>
      </c>
      <c r="E803" s="30">
        <v>0</v>
      </c>
      <c r="F803" s="30">
        <v>0</v>
      </c>
      <c r="G803" s="31">
        <f t="shared" si="293"/>
        <v>0</v>
      </c>
      <c r="H803" s="31">
        <f t="shared" si="294"/>
        <v>0</v>
      </c>
      <c r="I803" s="27">
        <v>0</v>
      </c>
      <c r="J803" s="27">
        <v>0</v>
      </c>
      <c r="K803" s="27">
        <v>0</v>
      </c>
      <c r="L803" s="27">
        <v>0</v>
      </c>
    </row>
    <row r="804" spans="1:12" x14ac:dyDescent="0.2">
      <c r="A804" s="32">
        <f>'2014'!A285</f>
        <v>41907</v>
      </c>
      <c r="B804" s="33">
        <f>A804</f>
        <v>41907</v>
      </c>
      <c r="C804" s="37" t="s">
        <v>13</v>
      </c>
      <c r="D804" s="34">
        <f t="shared" si="286"/>
        <v>0</v>
      </c>
      <c r="E804" s="34">
        <f>E805-E803</f>
        <v>0</v>
      </c>
      <c r="F804" s="34">
        <f>F805-F803</f>
        <v>0</v>
      </c>
      <c r="G804" s="35">
        <f t="shared" si="293"/>
        <v>0</v>
      </c>
      <c r="H804" s="35">
        <f t="shared" si="294"/>
        <v>0</v>
      </c>
      <c r="I804" s="36">
        <v>0</v>
      </c>
      <c r="J804" s="36">
        <v>0</v>
      </c>
      <c r="K804" s="36">
        <v>0</v>
      </c>
      <c r="L804" s="36">
        <v>0</v>
      </c>
    </row>
    <row r="805" spans="1:12" x14ac:dyDescent="0.2">
      <c r="A805" s="139" t="s">
        <v>20</v>
      </c>
      <c r="B805" s="139"/>
      <c r="C805" s="139"/>
      <c r="D805" s="7">
        <f t="shared" si="286"/>
        <v>0</v>
      </c>
      <c r="E805" s="7">
        <f>'2014'!G429</f>
        <v>0</v>
      </c>
      <c r="F805" s="7">
        <f>'2014'!H429</f>
        <v>0</v>
      </c>
      <c r="G805" s="53">
        <f t="shared" si="293"/>
        <v>0</v>
      </c>
      <c r="H805" s="53">
        <f t="shared" si="294"/>
        <v>0</v>
      </c>
      <c r="I805" s="54">
        <f>SUM(I803:I804)</f>
        <v>0</v>
      </c>
      <c r="J805" s="54">
        <f>SUM(J803:J804)</f>
        <v>0</v>
      </c>
      <c r="K805" s="54">
        <f t="shared" ref="K805:L805" si="306">SUM(K803:K804)</f>
        <v>0</v>
      </c>
      <c r="L805" s="54">
        <f t="shared" si="306"/>
        <v>0</v>
      </c>
    </row>
    <row r="806" spans="1:12" x14ac:dyDescent="0.2">
      <c r="A806" s="28">
        <f>'2014'!A286</f>
        <v>41908</v>
      </c>
      <c r="B806" s="29">
        <f>A806</f>
        <v>41908</v>
      </c>
      <c r="C806" s="26" t="s">
        <v>12</v>
      </c>
      <c r="D806" s="30">
        <f t="shared" si="286"/>
        <v>0</v>
      </c>
      <c r="E806" s="30">
        <v>0</v>
      </c>
      <c r="F806" s="30">
        <v>0</v>
      </c>
      <c r="G806" s="31">
        <f t="shared" si="293"/>
        <v>0</v>
      </c>
      <c r="H806" s="31">
        <f t="shared" si="294"/>
        <v>0</v>
      </c>
      <c r="I806" s="27">
        <v>0</v>
      </c>
      <c r="J806" s="27">
        <v>0</v>
      </c>
      <c r="K806" s="27">
        <v>0</v>
      </c>
      <c r="L806" s="27">
        <v>0</v>
      </c>
    </row>
    <row r="807" spans="1:12" x14ac:dyDescent="0.2">
      <c r="A807" s="32">
        <f>'2014'!A286</f>
        <v>41908</v>
      </c>
      <c r="B807" s="33">
        <f>A807</f>
        <v>41908</v>
      </c>
      <c r="C807" s="37" t="s">
        <v>13</v>
      </c>
      <c r="D807" s="34">
        <f t="shared" si="286"/>
        <v>0</v>
      </c>
      <c r="E807" s="34">
        <f>E808-E806</f>
        <v>0</v>
      </c>
      <c r="F807" s="34">
        <f>F808-F806</f>
        <v>0</v>
      </c>
      <c r="G807" s="35">
        <f t="shared" si="293"/>
        <v>0</v>
      </c>
      <c r="H807" s="35">
        <f t="shared" si="294"/>
        <v>0</v>
      </c>
      <c r="I807" s="36">
        <v>0</v>
      </c>
      <c r="J807" s="36">
        <v>0</v>
      </c>
      <c r="K807" s="36">
        <v>0</v>
      </c>
      <c r="L807" s="36">
        <v>0</v>
      </c>
    </row>
    <row r="808" spans="1:12" x14ac:dyDescent="0.2">
      <c r="A808" s="139" t="s">
        <v>20</v>
      </c>
      <c r="B808" s="139"/>
      <c r="C808" s="139"/>
      <c r="D808" s="7">
        <f t="shared" si="286"/>
        <v>0</v>
      </c>
      <c r="E808" s="7">
        <f>'2014'!G432</f>
        <v>0</v>
      </c>
      <c r="F808" s="7">
        <f>'2014'!H432</f>
        <v>0</v>
      </c>
      <c r="G808" s="53">
        <f t="shared" si="293"/>
        <v>0</v>
      </c>
      <c r="H808" s="53">
        <f t="shared" si="294"/>
        <v>0</v>
      </c>
      <c r="I808" s="54">
        <f>SUM(I806:I807)</f>
        <v>0</v>
      </c>
      <c r="J808" s="54">
        <f>SUM(J806:J807)</f>
        <v>0</v>
      </c>
      <c r="K808" s="54">
        <f t="shared" ref="K808:L808" si="307">SUM(K806:K807)</f>
        <v>0</v>
      </c>
      <c r="L808" s="54">
        <f t="shared" si="307"/>
        <v>0</v>
      </c>
    </row>
    <row r="809" spans="1:12" x14ac:dyDescent="0.2">
      <c r="A809" s="28">
        <f>'2014'!A287</f>
        <v>41909</v>
      </c>
      <c r="B809" s="29">
        <f>A809</f>
        <v>41909</v>
      </c>
      <c r="C809" s="26" t="s">
        <v>12</v>
      </c>
      <c r="D809" s="30">
        <f t="shared" si="286"/>
        <v>0</v>
      </c>
      <c r="E809" s="30">
        <v>0</v>
      </c>
      <c r="F809" s="30">
        <v>0</v>
      </c>
      <c r="G809" s="31">
        <f t="shared" si="293"/>
        <v>0</v>
      </c>
      <c r="H809" s="31">
        <f t="shared" si="294"/>
        <v>0</v>
      </c>
      <c r="I809" s="27">
        <v>0</v>
      </c>
      <c r="J809" s="27">
        <v>0</v>
      </c>
      <c r="K809" s="27">
        <v>0</v>
      </c>
      <c r="L809" s="27">
        <v>0</v>
      </c>
    </row>
    <row r="810" spans="1:12" x14ac:dyDescent="0.2">
      <c r="A810" s="32">
        <f>'2014'!A287</f>
        <v>41909</v>
      </c>
      <c r="B810" s="33">
        <f>A810</f>
        <v>41909</v>
      </c>
      <c r="C810" s="37" t="s">
        <v>13</v>
      </c>
      <c r="D810" s="34">
        <f t="shared" si="286"/>
        <v>0</v>
      </c>
      <c r="E810" s="34">
        <f>E811-E809</f>
        <v>0</v>
      </c>
      <c r="F810" s="34">
        <f>F811-F809</f>
        <v>0</v>
      </c>
      <c r="G810" s="35">
        <f t="shared" si="293"/>
        <v>0</v>
      </c>
      <c r="H810" s="35">
        <f t="shared" si="294"/>
        <v>0</v>
      </c>
      <c r="I810" s="36">
        <v>0</v>
      </c>
      <c r="J810" s="36">
        <v>0</v>
      </c>
      <c r="K810" s="36">
        <v>0</v>
      </c>
      <c r="L810" s="36">
        <v>0</v>
      </c>
    </row>
    <row r="811" spans="1:12" x14ac:dyDescent="0.2">
      <c r="A811" s="139" t="s">
        <v>20</v>
      </c>
      <c r="B811" s="139"/>
      <c r="C811" s="139"/>
      <c r="D811" s="7">
        <f t="shared" si="286"/>
        <v>0</v>
      </c>
      <c r="E811" s="7">
        <f>'2014'!G435</f>
        <v>0</v>
      </c>
      <c r="F811" s="7">
        <f>'2014'!H435</f>
        <v>0</v>
      </c>
      <c r="G811" s="53">
        <f t="shared" si="293"/>
        <v>0</v>
      </c>
      <c r="H811" s="53">
        <f t="shared" si="294"/>
        <v>0</v>
      </c>
      <c r="I811" s="54">
        <f>SUM(I809:I810)</f>
        <v>0</v>
      </c>
      <c r="J811" s="54">
        <f>SUM(J809:J810)</f>
        <v>0</v>
      </c>
      <c r="K811" s="54">
        <f t="shared" ref="K811:L811" si="308">SUM(K809:K810)</f>
        <v>0</v>
      </c>
      <c r="L811" s="54">
        <f t="shared" si="308"/>
        <v>0</v>
      </c>
    </row>
    <row r="812" spans="1:12" x14ac:dyDescent="0.2">
      <c r="A812" s="28">
        <f>'2014'!A288</f>
        <v>41910</v>
      </c>
      <c r="B812" s="29">
        <f>A812</f>
        <v>41910</v>
      </c>
      <c r="C812" s="26" t="s">
        <v>12</v>
      </c>
      <c r="D812" s="30">
        <f t="shared" si="286"/>
        <v>0</v>
      </c>
      <c r="E812" s="30">
        <v>0</v>
      </c>
      <c r="F812" s="30">
        <v>0</v>
      </c>
      <c r="G812" s="31">
        <f t="shared" si="293"/>
        <v>0</v>
      </c>
      <c r="H812" s="31">
        <f t="shared" si="294"/>
        <v>0</v>
      </c>
      <c r="I812" s="27">
        <v>0</v>
      </c>
      <c r="J812" s="27">
        <v>0</v>
      </c>
      <c r="K812" s="27">
        <v>0</v>
      </c>
      <c r="L812" s="27">
        <v>0</v>
      </c>
    </row>
    <row r="813" spans="1:12" x14ac:dyDescent="0.2">
      <c r="A813" s="32">
        <f>'2014'!A288</f>
        <v>41910</v>
      </c>
      <c r="B813" s="33">
        <f>A813</f>
        <v>41910</v>
      </c>
      <c r="C813" s="37" t="s">
        <v>13</v>
      </c>
      <c r="D813" s="34">
        <f t="shared" si="286"/>
        <v>0</v>
      </c>
      <c r="E813" s="34">
        <f>E814-E812</f>
        <v>0</v>
      </c>
      <c r="F813" s="34">
        <f>F814-F812</f>
        <v>0</v>
      </c>
      <c r="G813" s="35">
        <f t="shared" si="293"/>
        <v>0</v>
      </c>
      <c r="H813" s="35">
        <f t="shared" si="294"/>
        <v>0</v>
      </c>
      <c r="I813" s="36">
        <v>0</v>
      </c>
      <c r="J813" s="36">
        <v>0</v>
      </c>
      <c r="K813" s="36">
        <v>0</v>
      </c>
      <c r="L813" s="36">
        <v>0</v>
      </c>
    </row>
    <row r="814" spans="1:12" x14ac:dyDescent="0.2">
      <c r="A814" s="139" t="s">
        <v>20</v>
      </c>
      <c r="B814" s="139"/>
      <c r="C814" s="139"/>
      <c r="D814" s="7">
        <f t="shared" si="286"/>
        <v>0</v>
      </c>
      <c r="E814" s="7">
        <f>'2014'!G438</f>
        <v>0</v>
      </c>
      <c r="F814" s="7">
        <f>'2014'!H438</f>
        <v>0</v>
      </c>
      <c r="G814" s="53">
        <f t="shared" si="293"/>
        <v>0</v>
      </c>
      <c r="H814" s="53">
        <f t="shared" si="294"/>
        <v>0</v>
      </c>
      <c r="I814" s="54">
        <f>SUM(I812:I813)</f>
        <v>0</v>
      </c>
      <c r="J814" s="54">
        <f>SUM(J812:J813)</f>
        <v>0</v>
      </c>
      <c r="K814" s="54">
        <f t="shared" ref="K814:L814" si="309">SUM(K812:K813)</f>
        <v>0</v>
      </c>
      <c r="L814" s="54">
        <f t="shared" si="309"/>
        <v>0</v>
      </c>
    </row>
    <row r="815" spans="1:12" x14ac:dyDescent="0.2">
      <c r="A815" s="28">
        <f>'2014'!A289</f>
        <v>41911</v>
      </c>
      <c r="B815" s="29">
        <f>A815</f>
        <v>41911</v>
      </c>
      <c r="C815" s="26" t="s">
        <v>12</v>
      </c>
      <c r="D815" s="30">
        <f t="shared" si="286"/>
        <v>0</v>
      </c>
      <c r="E815" s="30">
        <v>0</v>
      </c>
      <c r="F815" s="30">
        <v>0</v>
      </c>
      <c r="G815" s="31">
        <f t="shared" si="293"/>
        <v>0</v>
      </c>
      <c r="H815" s="31">
        <f t="shared" si="294"/>
        <v>0</v>
      </c>
      <c r="I815" s="27">
        <v>0</v>
      </c>
      <c r="J815" s="27">
        <v>0</v>
      </c>
      <c r="K815" s="27">
        <v>0</v>
      </c>
      <c r="L815" s="27">
        <v>0</v>
      </c>
    </row>
    <row r="816" spans="1:12" x14ac:dyDescent="0.2">
      <c r="A816" s="32">
        <f>'2014'!A289</f>
        <v>41911</v>
      </c>
      <c r="B816" s="33">
        <f>A816</f>
        <v>41911</v>
      </c>
      <c r="C816" s="37" t="s">
        <v>13</v>
      </c>
      <c r="D816" s="34">
        <f t="shared" si="286"/>
        <v>0</v>
      </c>
      <c r="E816" s="34">
        <f>E817-E815</f>
        <v>0</v>
      </c>
      <c r="F816" s="34">
        <f>F817-F815</f>
        <v>0</v>
      </c>
      <c r="G816" s="35">
        <f t="shared" si="293"/>
        <v>0</v>
      </c>
      <c r="H816" s="35">
        <f t="shared" si="294"/>
        <v>0</v>
      </c>
      <c r="I816" s="36">
        <v>0</v>
      </c>
      <c r="J816" s="36">
        <v>0</v>
      </c>
      <c r="K816" s="36">
        <v>0</v>
      </c>
      <c r="L816" s="36">
        <v>0</v>
      </c>
    </row>
    <row r="817" spans="1:12" x14ac:dyDescent="0.2">
      <c r="A817" s="139" t="s">
        <v>20</v>
      </c>
      <c r="B817" s="139"/>
      <c r="C817" s="139"/>
      <c r="D817" s="7">
        <f t="shared" si="286"/>
        <v>0</v>
      </c>
      <c r="E817" s="7">
        <f>'2014'!G441</f>
        <v>0</v>
      </c>
      <c r="F817" s="7">
        <f>'2014'!H441</f>
        <v>0</v>
      </c>
      <c r="G817" s="53">
        <f t="shared" si="293"/>
        <v>0</v>
      </c>
      <c r="H817" s="53">
        <f t="shared" si="294"/>
        <v>0</v>
      </c>
      <c r="I817" s="54">
        <f>SUM(I815:I816)</f>
        <v>0</v>
      </c>
      <c r="J817" s="54">
        <f>SUM(J815:J816)</f>
        <v>0</v>
      </c>
      <c r="K817" s="54">
        <f t="shared" ref="K817:L817" si="310">SUM(K815:K816)</f>
        <v>0</v>
      </c>
      <c r="L817" s="54">
        <f t="shared" si="310"/>
        <v>0</v>
      </c>
    </row>
    <row r="818" spans="1:12" x14ac:dyDescent="0.2">
      <c r="A818" s="28">
        <f>'2014'!A290</f>
        <v>41912</v>
      </c>
      <c r="B818" s="29">
        <f>A818</f>
        <v>41912</v>
      </c>
      <c r="C818" s="26" t="s">
        <v>12</v>
      </c>
      <c r="D818" s="30">
        <f t="shared" ref="D818:D881" si="311">E818+F818</f>
        <v>0</v>
      </c>
      <c r="E818" s="30">
        <v>0</v>
      </c>
      <c r="F818" s="30">
        <v>0</v>
      </c>
      <c r="G818" s="31">
        <f t="shared" si="293"/>
        <v>0</v>
      </c>
      <c r="H818" s="31">
        <f t="shared" si="294"/>
        <v>0</v>
      </c>
      <c r="I818" s="27">
        <v>0</v>
      </c>
      <c r="J818" s="27">
        <v>0</v>
      </c>
      <c r="K818" s="27">
        <v>0</v>
      </c>
      <c r="L818" s="27">
        <v>0</v>
      </c>
    </row>
    <row r="819" spans="1:12" x14ac:dyDescent="0.2">
      <c r="A819" s="32">
        <f>'2014'!A290</f>
        <v>41912</v>
      </c>
      <c r="B819" s="33">
        <f>A819</f>
        <v>41912</v>
      </c>
      <c r="C819" s="37" t="s">
        <v>13</v>
      </c>
      <c r="D819" s="34">
        <f t="shared" si="311"/>
        <v>0</v>
      </c>
      <c r="E819" s="34">
        <f>E820-E818</f>
        <v>0</v>
      </c>
      <c r="F819" s="34">
        <f>F820-F818</f>
        <v>0</v>
      </c>
      <c r="G819" s="35">
        <f t="shared" si="293"/>
        <v>0</v>
      </c>
      <c r="H819" s="35">
        <f t="shared" si="294"/>
        <v>0</v>
      </c>
      <c r="I819" s="36">
        <v>0</v>
      </c>
      <c r="J819" s="36">
        <v>0</v>
      </c>
      <c r="K819" s="36">
        <v>0</v>
      </c>
      <c r="L819" s="36">
        <v>0</v>
      </c>
    </row>
    <row r="820" spans="1:12" x14ac:dyDescent="0.2">
      <c r="A820" s="139" t="s">
        <v>20</v>
      </c>
      <c r="B820" s="139"/>
      <c r="C820" s="139"/>
      <c r="D820" s="7">
        <f t="shared" si="311"/>
        <v>0</v>
      </c>
      <c r="E820" s="7">
        <f>'2014'!G444</f>
        <v>0</v>
      </c>
      <c r="F820" s="7">
        <f>'2014'!H444</f>
        <v>0</v>
      </c>
      <c r="G820" s="53">
        <f t="shared" si="293"/>
        <v>0</v>
      </c>
      <c r="H820" s="53">
        <f t="shared" si="294"/>
        <v>0</v>
      </c>
      <c r="I820" s="54">
        <f>SUM(I818:I819)</f>
        <v>0</v>
      </c>
      <c r="J820" s="54">
        <f>SUM(J818:J819)</f>
        <v>0</v>
      </c>
      <c r="K820" s="54">
        <f t="shared" ref="K820:L820" si="312">SUM(K818:K819)</f>
        <v>0</v>
      </c>
      <c r="L820" s="54">
        <f t="shared" si="312"/>
        <v>0</v>
      </c>
    </row>
    <row r="821" spans="1:12" x14ac:dyDescent="0.2">
      <c r="A821" s="28">
        <f>'2014'!A293</f>
        <v>41913</v>
      </c>
      <c r="B821" s="29">
        <f>A821</f>
        <v>41913</v>
      </c>
      <c r="C821" s="26" t="s">
        <v>12</v>
      </c>
      <c r="D821" s="30">
        <f t="shared" si="311"/>
        <v>0</v>
      </c>
      <c r="E821" s="30">
        <v>0</v>
      </c>
      <c r="F821" s="30">
        <v>0</v>
      </c>
      <c r="G821" s="31">
        <f t="shared" si="293"/>
        <v>0</v>
      </c>
      <c r="H821" s="31">
        <f t="shared" si="294"/>
        <v>0</v>
      </c>
      <c r="I821" s="27">
        <v>0</v>
      </c>
      <c r="J821" s="27">
        <v>0</v>
      </c>
      <c r="K821" s="27">
        <v>0</v>
      </c>
      <c r="L821" s="27">
        <v>0</v>
      </c>
    </row>
    <row r="822" spans="1:12" x14ac:dyDescent="0.2">
      <c r="A822" s="28">
        <f>'2014'!A293</f>
        <v>41913</v>
      </c>
      <c r="B822" s="33">
        <f>A822</f>
        <v>41913</v>
      </c>
      <c r="C822" s="37" t="s">
        <v>13</v>
      </c>
      <c r="D822" s="34">
        <f t="shared" si="311"/>
        <v>0</v>
      </c>
      <c r="E822" s="34">
        <f>E823-E821</f>
        <v>0</v>
      </c>
      <c r="F822" s="34">
        <f>F823-F821</f>
        <v>0</v>
      </c>
      <c r="G822" s="35">
        <f t="shared" si="293"/>
        <v>0</v>
      </c>
      <c r="H822" s="35">
        <f t="shared" si="294"/>
        <v>0</v>
      </c>
      <c r="I822" s="36">
        <v>0</v>
      </c>
      <c r="J822" s="36">
        <v>0</v>
      </c>
      <c r="K822" s="36">
        <v>0</v>
      </c>
      <c r="L822" s="36">
        <v>0</v>
      </c>
    </row>
    <row r="823" spans="1:12" x14ac:dyDescent="0.2">
      <c r="A823" s="139" t="s">
        <v>20</v>
      </c>
      <c r="B823" s="139"/>
      <c r="C823" s="139"/>
      <c r="D823" s="7">
        <f t="shared" si="311"/>
        <v>0</v>
      </c>
      <c r="E823" s="7">
        <f>'2014'!G455</f>
        <v>0</v>
      </c>
      <c r="F823" s="7">
        <f>'2014'!H455</f>
        <v>0</v>
      </c>
      <c r="G823" s="53">
        <f t="shared" si="293"/>
        <v>0</v>
      </c>
      <c r="H823" s="53">
        <f t="shared" si="294"/>
        <v>0</v>
      </c>
      <c r="I823" s="54">
        <f>SUM(I821:I822)</f>
        <v>0</v>
      </c>
      <c r="J823" s="54">
        <f>SUM(J821:J822)</f>
        <v>0</v>
      </c>
      <c r="K823" s="54">
        <f t="shared" ref="K823:L823" si="313">SUM(K821:K822)</f>
        <v>0</v>
      </c>
      <c r="L823" s="54">
        <f t="shared" si="313"/>
        <v>0</v>
      </c>
    </row>
    <row r="824" spans="1:12" x14ac:dyDescent="0.2">
      <c r="A824" s="28">
        <f>'2014'!A294</f>
        <v>41914</v>
      </c>
      <c r="B824" s="29">
        <f>A824</f>
        <v>41914</v>
      </c>
      <c r="C824" s="26" t="s">
        <v>12</v>
      </c>
      <c r="D824" s="30">
        <f t="shared" si="311"/>
        <v>0</v>
      </c>
      <c r="E824" s="30">
        <v>0</v>
      </c>
      <c r="F824" s="30">
        <v>0</v>
      </c>
      <c r="G824" s="31">
        <f t="shared" si="293"/>
        <v>0</v>
      </c>
      <c r="H824" s="31">
        <f t="shared" si="294"/>
        <v>0</v>
      </c>
      <c r="I824" s="27">
        <v>0</v>
      </c>
      <c r="J824" s="27">
        <v>0</v>
      </c>
      <c r="K824" s="27">
        <v>0</v>
      </c>
      <c r="L824" s="27">
        <v>0</v>
      </c>
    </row>
    <row r="825" spans="1:12" x14ac:dyDescent="0.2">
      <c r="A825" s="32">
        <f>'2014'!A294</f>
        <v>41914</v>
      </c>
      <c r="B825" s="33">
        <f>A825</f>
        <v>41914</v>
      </c>
      <c r="C825" s="37" t="s">
        <v>13</v>
      </c>
      <c r="D825" s="34">
        <f t="shared" si="311"/>
        <v>0</v>
      </c>
      <c r="E825" s="34">
        <f>E826-E824</f>
        <v>0</v>
      </c>
      <c r="F825" s="34">
        <f>F826-F824</f>
        <v>0</v>
      </c>
      <c r="G825" s="35">
        <f t="shared" si="293"/>
        <v>0</v>
      </c>
      <c r="H825" s="35">
        <f t="shared" si="294"/>
        <v>0</v>
      </c>
      <c r="I825" s="36">
        <v>0</v>
      </c>
      <c r="J825" s="36">
        <v>0</v>
      </c>
      <c r="K825" s="36">
        <v>0</v>
      </c>
      <c r="L825" s="36">
        <v>0</v>
      </c>
    </row>
    <row r="826" spans="1:12" x14ac:dyDescent="0.2">
      <c r="A826" s="139" t="s">
        <v>20</v>
      </c>
      <c r="B826" s="139"/>
      <c r="C826" s="139"/>
      <c r="D826" s="7">
        <f t="shared" si="311"/>
        <v>0</v>
      </c>
      <c r="E826" s="7">
        <f>'2014'!G456</f>
        <v>0</v>
      </c>
      <c r="F826" s="7">
        <f>'2014'!H456</f>
        <v>0</v>
      </c>
      <c r="G826" s="53">
        <f t="shared" si="293"/>
        <v>0</v>
      </c>
      <c r="H826" s="53">
        <f t="shared" si="294"/>
        <v>0</v>
      </c>
      <c r="I826" s="54">
        <f>SUM(I824:I825)</f>
        <v>0</v>
      </c>
      <c r="J826" s="54">
        <f>SUM(J824:J825)</f>
        <v>0</v>
      </c>
      <c r="K826" s="54">
        <f t="shared" ref="K826:L826" si="314">SUM(K824:K825)</f>
        <v>0</v>
      </c>
      <c r="L826" s="54">
        <f t="shared" si="314"/>
        <v>0</v>
      </c>
    </row>
    <row r="827" spans="1:12" x14ac:dyDescent="0.2">
      <c r="A827" s="28">
        <f>'2014'!A295</f>
        <v>41915</v>
      </c>
      <c r="B827" s="29">
        <f>A827</f>
        <v>41915</v>
      </c>
      <c r="C827" s="26" t="s">
        <v>12</v>
      </c>
      <c r="D827" s="30">
        <f t="shared" si="311"/>
        <v>0</v>
      </c>
      <c r="E827" s="30">
        <v>0</v>
      </c>
      <c r="F827" s="30">
        <v>0</v>
      </c>
      <c r="G827" s="31">
        <f t="shared" si="293"/>
        <v>0</v>
      </c>
      <c r="H827" s="31">
        <f t="shared" si="294"/>
        <v>0</v>
      </c>
      <c r="I827" s="27">
        <v>0</v>
      </c>
      <c r="J827" s="27">
        <v>0</v>
      </c>
      <c r="K827" s="27">
        <v>0</v>
      </c>
      <c r="L827" s="27">
        <v>0</v>
      </c>
    </row>
    <row r="828" spans="1:12" x14ac:dyDescent="0.2">
      <c r="A828" s="32">
        <f>'2014'!A295</f>
        <v>41915</v>
      </c>
      <c r="B828" s="33">
        <f>A828</f>
        <v>41915</v>
      </c>
      <c r="C828" s="37" t="s">
        <v>13</v>
      </c>
      <c r="D828" s="34">
        <f t="shared" si="311"/>
        <v>0</v>
      </c>
      <c r="E828" s="34">
        <f>E829-E827</f>
        <v>0</v>
      </c>
      <c r="F828" s="34">
        <f>F829-F827</f>
        <v>0</v>
      </c>
      <c r="G828" s="35">
        <f t="shared" si="293"/>
        <v>0</v>
      </c>
      <c r="H828" s="35">
        <f t="shared" si="294"/>
        <v>0</v>
      </c>
      <c r="I828" s="36">
        <v>0</v>
      </c>
      <c r="J828" s="36">
        <v>0</v>
      </c>
      <c r="K828" s="36">
        <v>0</v>
      </c>
      <c r="L828" s="36">
        <v>0</v>
      </c>
    </row>
    <row r="829" spans="1:12" x14ac:dyDescent="0.2">
      <c r="A829" s="139" t="s">
        <v>20</v>
      </c>
      <c r="B829" s="139"/>
      <c r="C829" s="139"/>
      <c r="D829" s="7">
        <f t="shared" si="311"/>
        <v>0</v>
      </c>
      <c r="E829" s="7">
        <f>'2014'!G457</f>
        <v>0</v>
      </c>
      <c r="F829" s="7">
        <f>'2014'!H457</f>
        <v>0</v>
      </c>
      <c r="G829" s="53">
        <f t="shared" si="293"/>
        <v>0</v>
      </c>
      <c r="H829" s="53">
        <f t="shared" si="294"/>
        <v>0</v>
      </c>
      <c r="I829" s="54">
        <f>SUM(I827:I828)</f>
        <v>0</v>
      </c>
      <c r="J829" s="54">
        <f>SUM(J827:J828)</f>
        <v>0</v>
      </c>
      <c r="K829" s="54">
        <f t="shared" ref="K829" si="315">SUM(K827:K828)</f>
        <v>0</v>
      </c>
      <c r="L829" s="54">
        <f>SUM(L827:L828)</f>
        <v>0</v>
      </c>
    </row>
    <row r="830" spans="1:12" x14ac:dyDescent="0.2">
      <c r="A830" s="28">
        <f>'2014'!A296</f>
        <v>41916</v>
      </c>
      <c r="B830" s="29">
        <f>A830</f>
        <v>41916</v>
      </c>
      <c r="C830" s="26" t="s">
        <v>12</v>
      </c>
      <c r="D830" s="30">
        <f t="shared" si="311"/>
        <v>0</v>
      </c>
      <c r="E830" s="30">
        <v>0</v>
      </c>
      <c r="F830" s="30">
        <v>0</v>
      </c>
      <c r="G830" s="31">
        <f t="shared" si="293"/>
        <v>0</v>
      </c>
      <c r="H830" s="31">
        <f t="shared" si="294"/>
        <v>0</v>
      </c>
      <c r="I830" s="27">
        <v>0</v>
      </c>
      <c r="J830" s="27">
        <v>0</v>
      </c>
      <c r="K830" s="27">
        <v>0</v>
      </c>
      <c r="L830" s="27">
        <v>0</v>
      </c>
    </row>
    <row r="831" spans="1:12" x14ac:dyDescent="0.2">
      <c r="A831" s="32">
        <f>'2014'!A296</f>
        <v>41916</v>
      </c>
      <c r="B831" s="33">
        <f>A831</f>
        <v>41916</v>
      </c>
      <c r="C831" s="37" t="s">
        <v>13</v>
      </c>
      <c r="D831" s="34">
        <f t="shared" si="311"/>
        <v>0</v>
      </c>
      <c r="E831" s="34">
        <f>E832-E830</f>
        <v>0</v>
      </c>
      <c r="F831" s="34">
        <f>F832-F830</f>
        <v>0</v>
      </c>
      <c r="G831" s="35">
        <f t="shared" si="293"/>
        <v>0</v>
      </c>
      <c r="H831" s="35">
        <f t="shared" si="294"/>
        <v>0</v>
      </c>
      <c r="I831" s="36">
        <v>0</v>
      </c>
      <c r="J831" s="36">
        <v>0</v>
      </c>
      <c r="K831" s="36">
        <v>0</v>
      </c>
      <c r="L831" s="36">
        <v>0</v>
      </c>
    </row>
    <row r="832" spans="1:12" x14ac:dyDescent="0.2">
      <c r="A832" s="139" t="s">
        <v>20</v>
      </c>
      <c r="B832" s="139"/>
      <c r="C832" s="139"/>
      <c r="D832" s="7">
        <f t="shared" si="311"/>
        <v>0</v>
      </c>
      <c r="E832" s="7">
        <f>'2014'!G458</f>
        <v>0</v>
      </c>
      <c r="F832" s="7">
        <f>'2014'!H458</f>
        <v>0</v>
      </c>
      <c r="G832" s="53">
        <f t="shared" si="293"/>
        <v>0</v>
      </c>
      <c r="H832" s="53">
        <f t="shared" si="294"/>
        <v>0</v>
      </c>
      <c r="I832" s="54">
        <f>SUM(I830:I831)</f>
        <v>0</v>
      </c>
      <c r="J832" s="54">
        <f>SUM(J830:J831)</f>
        <v>0</v>
      </c>
      <c r="K832" s="54">
        <f t="shared" ref="K832:L832" si="316">SUM(K830:K831)</f>
        <v>0</v>
      </c>
      <c r="L832" s="54">
        <f t="shared" si="316"/>
        <v>0</v>
      </c>
    </row>
    <row r="833" spans="1:12" x14ac:dyDescent="0.2">
      <c r="A833" s="28">
        <f>'2014'!A297</f>
        <v>41917</v>
      </c>
      <c r="B833" s="29">
        <f>A833</f>
        <v>41917</v>
      </c>
      <c r="C833" s="26" t="s">
        <v>12</v>
      </c>
      <c r="D833" s="30">
        <f t="shared" si="311"/>
        <v>0</v>
      </c>
      <c r="E833" s="30">
        <v>0</v>
      </c>
      <c r="F833" s="30">
        <v>0</v>
      </c>
      <c r="G833" s="31">
        <f t="shared" si="293"/>
        <v>0</v>
      </c>
      <c r="H833" s="31">
        <f t="shared" si="294"/>
        <v>0</v>
      </c>
      <c r="I833" s="27">
        <v>0</v>
      </c>
      <c r="J833" s="27">
        <v>0</v>
      </c>
      <c r="K833" s="27">
        <v>0</v>
      </c>
      <c r="L833" s="27">
        <v>0</v>
      </c>
    </row>
    <row r="834" spans="1:12" x14ac:dyDescent="0.2">
      <c r="A834" s="32">
        <f>'2014'!A297</f>
        <v>41917</v>
      </c>
      <c r="B834" s="33">
        <f>A834</f>
        <v>41917</v>
      </c>
      <c r="C834" s="37" t="s">
        <v>13</v>
      </c>
      <c r="D834" s="34">
        <f t="shared" si="311"/>
        <v>0</v>
      </c>
      <c r="E834" s="34">
        <f>E835-E833</f>
        <v>0</v>
      </c>
      <c r="F834" s="34">
        <f>F835-F833</f>
        <v>0</v>
      </c>
      <c r="G834" s="35">
        <f t="shared" ref="G834:G897" si="317">IF(E834=0,0,E834/D834)</f>
        <v>0</v>
      </c>
      <c r="H834" s="35">
        <f t="shared" ref="H834:H897" si="318">IF(F834=0,0,F834/D834)</f>
        <v>0</v>
      </c>
      <c r="I834" s="36">
        <v>0</v>
      </c>
      <c r="J834" s="36">
        <v>0</v>
      </c>
      <c r="K834" s="36">
        <v>0</v>
      </c>
      <c r="L834" s="36">
        <v>0</v>
      </c>
    </row>
    <row r="835" spans="1:12" x14ac:dyDescent="0.2">
      <c r="A835" s="139" t="s">
        <v>20</v>
      </c>
      <c r="B835" s="139"/>
      <c r="C835" s="139"/>
      <c r="D835" s="7">
        <f t="shared" si="311"/>
        <v>0</v>
      </c>
      <c r="E835" s="7">
        <f>'2014'!G459</f>
        <v>0</v>
      </c>
      <c r="F835" s="7">
        <f>'2014'!H459</f>
        <v>0</v>
      </c>
      <c r="G835" s="53">
        <f t="shared" si="317"/>
        <v>0</v>
      </c>
      <c r="H835" s="53">
        <f t="shared" si="318"/>
        <v>0</v>
      </c>
      <c r="I835" s="54">
        <f>SUM(I833:I834)</f>
        <v>0</v>
      </c>
      <c r="J835" s="54">
        <f>SUM(J833:J834)</f>
        <v>0</v>
      </c>
      <c r="K835" s="54">
        <f t="shared" ref="K835:L835" si="319">SUM(K833:K834)</f>
        <v>0</v>
      </c>
      <c r="L835" s="54">
        <f t="shared" si="319"/>
        <v>0</v>
      </c>
    </row>
    <row r="836" spans="1:12" x14ac:dyDescent="0.2">
      <c r="A836" s="28">
        <f>'2014'!A298</f>
        <v>41918</v>
      </c>
      <c r="B836" s="29">
        <f>A836</f>
        <v>41918</v>
      </c>
      <c r="C836" s="26" t="s">
        <v>12</v>
      </c>
      <c r="D836" s="30">
        <f t="shared" si="311"/>
        <v>0</v>
      </c>
      <c r="E836" s="30">
        <v>0</v>
      </c>
      <c r="F836" s="30">
        <v>0</v>
      </c>
      <c r="G836" s="31">
        <f t="shared" si="317"/>
        <v>0</v>
      </c>
      <c r="H836" s="31">
        <f t="shared" si="318"/>
        <v>0</v>
      </c>
      <c r="I836" s="27">
        <v>0</v>
      </c>
      <c r="J836" s="27">
        <v>0</v>
      </c>
      <c r="K836" s="27">
        <v>0</v>
      </c>
      <c r="L836" s="27">
        <v>0</v>
      </c>
    </row>
    <row r="837" spans="1:12" x14ac:dyDescent="0.2">
      <c r="A837" s="32">
        <f>'2014'!A298</f>
        <v>41918</v>
      </c>
      <c r="B837" s="33">
        <f>A837</f>
        <v>41918</v>
      </c>
      <c r="C837" s="37" t="s">
        <v>13</v>
      </c>
      <c r="D837" s="34">
        <f t="shared" si="311"/>
        <v>0</v>
      </c>
      <c r="E837" s="34">
        <f>E838-E836</f>
        <v>0</v>
      </c>
      <c r="F837" s="34">
        <f>F838-F836</f>
        <v>0</v>
      </c>
      <c r="G837" s="35">
        <f t="shared" si="317"/>
        <v>0</v>
      </c>
      <c r="H837" s="35">
        <f t="shared" si="318"/>
        <v>0</v>
      </c>
      <c r="I837" s="36">
        <v>0</v>
      </c>
      <c r="J837" s="36">
        <v>0</v>
      </c>
      <c r="K837" s="36">
        <v>0</v>
      </c>
      <c r="L837" s="36">
        <v>0</v>
      </c>
    </row>
    <row r="838" spans="1:12" x14ac:dyDescent="0.2">
      <c r="A838" s="139" t="s">
        <v>20</v>
      </c>
      <c r="B838" s="139"/>
      <c r="C838" s="139"/>
      <c r="D838" s="7">
        <f t="shared" si="311"/>
        <v>0</v>
      </c>
      <c r="E838" s="7">
        <f>'2014'!G462</f>
        <v>0</v>
      </c>
      <c r="F838" s="7">
        <f>'2014'!H462</f>
        <v>0</v>
      </c>
      <c r="G838" s="53">
        <f t="shared" si="317"/>
        <v>0</v>
      </c>
      <c r="H838" s="53">
        <f t="shared" si="318"/>
        <v>0</v>
      </c>
      <c r="I838" s="54">
        <f>SUM(I836:I837)</f>
        <v>0</v>
      </c>
      <c r="J838" s="54">
        <f>SUM(J836:J837)</f>
        <v>0</v>
      </c>
      <c r="K838" s="54">
        <f t="shared" ref="K838:L838" si="320">SUM(K836:K837)</f>
        <v>0</v>
      </c>
      <c r="L838" s="54">
        <f t="shared" si="320"/>
        <v>0</v>
      </c>
    </row>
    <row r="839" spans="1:12" x14ac:dyDescent="0.2">
      <c r="A839" s="28">
        <f>'2014'!A299</f>
        <v>41919</v>
      </c>
      <c r="B839" s="29">
        <f>A839</f>
        <v>41919</v>
      </c>
      <c r="C839" s="26" t="s">
        <v>12</v>
      </c>
      <c r="D839" s="30">
        <f t="shared" si="311"/>
        <v>0</v>
      </c>
      <c r="E839" s="30">
        <v>0</v>
      </c>
      <c r="F839" s="30">
        <v>0</v>
      </c>
      <c r="G839" s="31">
        <f t="shared" si="317"/>
        <v>0</v>
      </c>
      <c r="H839" s="31">
        <f t="shared" si="318"/>
        <v>0</v>
      </c>
      <c r="I839" s="27">
        <v>0</v>
      </c>
      <c r="J839" s="27">
        <v>0</v>
      </c>
      <c r="K839" s="27">
        <v>0</v>
      </c>
      <c r="L839" s="27">
        <v>0</v>
      </c>
    </row>
    <row r="840" spans="1:12" x14ac:dyDescent="0.2">
      <c r="A840" s="32">
        <f>'2014'!A299</f>
        <v>41919</v>
      </c>
      <c r="B840" s="33">
        <f>A840</f>
        <v>41919</v>
      </c>
      <c r="C840" s="37" t="s">
        <v>13</v>
      </c>
      <c r="D840" s="34">
        <f t="shared" si="311"/>
        <v>0</v>
      </c>
      <c r="E840" s="34">
        <f>E841-E839</f>
        <v>0</v>
      </c>
      <c r="F840" s="34">
        <f>F841-F839</f>
        <v>0</v>
      </c>
      <c r="G840" s="35">
        <f t="shared" si="317"/>
        <v>0</v>
      </c>
      <c r="H840" s="35">
        <f t="shared" si="318"/>
        <v>0</v>
      </c>
      <c r="I840" s="36">
        <v>0</v>
      </c>
      <c r="J840" s="36">
        <v>0</v>
      </c>
      <c r="K840" s="36">
        <v>0</v>
      </c>
      <c r="L840" s="36">
        <v>0</v>
      </c>
    </row>
    <row r="841" spans="1:12" x14ac:dyDescent="0.2">
      <c r="A841" s="139" t="s">
        <v>20</v>
      </c>
      <c r="B841" s="139"/>
      <c r="C841" s="139"/>
      <c r="D841" s="7">
        <f t="shared" si="311"/>
        <v>0</v>
      </c>
      <c r="E841" s="7">
        <f>'2014'!G465</f>
        <v>0</v>
      </c>
      <c r="F841" s="7">
        <f>'2014'!H465</f>
        <v>0</v>
      </c>
      <c r="G841" s="53">
        <f t="shared" si="317"/>
        <v>0</v>
      </c>
      <c r="H841" s="53">
        <f t="shared" si="318"/>
        <v>0</v>
      </c>
      <c r="I841" s="54">
        <f>SUM(I839:I840)</f>
        <v>0</v>
      </c>
      <c r="J841" s="54">
        <f>SUM(J839:J840)</f>
        <v>0</v>
      </c>
      <c r="K841" s="54">
        <f t="shared" ref="K841:L841" si="321">SUM(K839:K840)</f>
        <v>0</v>
      </c>
      <c r="L841" s="54">
        <f t="shared" si="321"/>
        <v>0</v>
      </c>
    </row>
    <row r="842" spans="1:12" x14ac:dyDescent="0.2">
      <c r="A842" s="28">
        <f>'2014'!A300</f>
        <v>41920</v>
      </c>
      <c r="B842" s="29">
        <f>A842</f>
        <v>41920</v>
      </c>
      <c r="C842" s="26" t="s">
        <v>12</v>
      </c>
      <c r="D842" s="30">
        <f t="shared" si="311"/>
        <v>0</v>
      </c>
      <c r="E842" s="30">
        <v>0</v>
      </c>
      <c r="F842" s="30">
        <v>0</v>
      </c>
      <c r="G842" s="31">
        <f t="shared" si="317"/>
        <v>0</v>
      </c>
      <c r="H842" s="31">
        <f t="shared" si="318"/>
        <v>0</v>
      </c>
      <c r="I842" s="27">
        <v>0</v>
      </c>
      <c r="J842" s="27">
        <v>0</v>
      </c>
      <c r="K842" s="27">
        <v>0</v>
      </c>
      <c r="L842" s="27">
        <v>0</v>
      </c>
    </row>
    <row r="843" spans="1:12" x14ac:dyDescent="0.2">
      <c r="A843" s="32">
        <f>'2014'!A300</f>
        <v>41920</v>
      </c>
      <c r="B843" s="33">
        <f>A843</f>
        <v>41920</v>
      </c>
      <c r="C843" s="37" t="s">
        <v>13</v>
      </c>
      <c r="D843" s="34">
        <f t="shared" si="311"/>
        <v>0</v>
      </c>
      <c r="E843" s="34">
        <f>E844-E842</f>
        <v>0</v>
      </c>
      <c r="F843" s="34">
        <f>F844-F842</f>
        <v>0</v>
      </c>
      <c r="G843" s="35">
        <f t="shared" si="317"/>
        <v>0</v>
      </c>
      <c r="H843" s="35">
        <f t="shared" si="318"/>
        <v>0</v>
      </c>
      <c r="I843" s="36">
        <v>0</v>
      </c>
      <c r="J843" s="36">
        <v>0</v>
      </c>
      <c r="K843" s="36">
        <v>0</v>
      </c>
      <c r="L843" s="36">
        <v>0</v>
      </c>
    </row>
    <row r="844" spans="1:12" x14ac:dyDescent="0.2">
      <c r="A844" s="139" t="s">
        <v>20</v>
      </c>
      <c r="B844" s="139"/>
      <c r="C844" s="139"/>
      <c r="D844" s="7">
        <f t="shared" si="311"/>
        <v>0</v>
      </c>
      <c r="E844" s="7">
        <f>'2014'!G468</f>
        <v>0</v>
      </c>
      <c r="F844" s="7">
        <f>'2014'!H468</f>
        <v>0</v>
      </c>
      <c r="G844" s="53">
        <f t="shared" si="317"/>
        <v>0</v>
      </c>
      <c r="H844" s="53">
        <f t="shared" si="318"/>
        <v>0</v>
      </c>
      <c r="I844" s="54">
        <f>SUM(I842:I843)</f>
        <v>0</v>
      </c>
      <c r="J844" s="54">
        <f>SUM(J842:J843)</f>
        <v>0</v>
      </c>
      <c r="K844" s="54">
        <f t="shared" ref="K844:L844" si="322">SUM(K842:K843)</f>
        <v>0</v>
      </c>
      <c r="L844" s="54">
        <f t="shared" si="322"/>
        <v>0</v>
      </c>
    </row>
    <row r="845" spans="1:12" x14ac:dyDescent="0.2">
      <c r="A845" s="28">
        <f>'2014'!A301</f>
        <v>41921</v>
      </c>
      <c r="B845" s="29">
        <f>A845</f>
        <v>41921</v>
      </c>
      <c r="C845" s="26" t="s">
        <v>12</v>
      </c>
      <c r="D845" s="30">
        <f t="shared" si="311"/>
        <v>0</v>
      </c>
      <c r="E845" s="30">
        <v>0</v>
      </c>
      <c r="F845" s="30">
        <v>0</v>
      </c>
      <c r="G845" s="31">
        <f t="shared" si="317"/>
        <v>0</v>
      </c>
      <c r="H845" s="31">
        <f t="shared" si="318"/>
        <v>0</v>
      </c>
      <c r="I845" s="27">
        <v>0</v>
      </c>
      <c r="J845" s="27">
        <v>0</v>
      </c>
      <c r="K845" s="27">
        <v>0</v>
      </c>
      <c r="L845" s="27">
        <v>0</v>
      </c>
    </row>
    <row r="846" spans="1:12" x14ac:dyDescent="0.2">
      <c r="A846" s="32">
        <f>'2014'!A301</f>
        <v>41921</v>
      </c>
      <c r="B846" s="33">
        <f>A846</f>
        <v>41921</v>
      </c>
      <c r="C846" s="37" t="s">
        <v>13</v>
      </c>
      <c r="D846" s="34">
        <f t="shared" si="311"/>
        <v>0</v>
      </c>
      <c r="E846" s="34">
        <f>E847-E845</f>
        <v>0</v>
      </c>
      <c r="F846" s="34">
        <f>F847-F845</f>
        <v>0</v>
      </c>
      <c r="G846" s="35">
        <f t="shared" si="317"/>
        <v>0</v>
      </c>
      <c r="H846" s="35">
        <f t="shared" si="318"/>
        <v>0</v>
      </c>
      <c r="I846" s="36">
        <v>0</v>
      </c>
      <c r="J846" s="36">
        <v>0</v>
      </c>
      <c r="K846" s="36">
        <v>0</v>
      </c>
      <c r="L846" s="36">
        <v>0</v>
      </c>
    </row>
    <row r="847" spans="1:12" x14ac:dyDescent="0.2">
      <c r="A847" s="139" t="s">
        <v>20</v>
      </c>
      <c r="B847" s="139"/>
      <c r="C847" s="139"/>
      <c r="D847" s="7">
        <f t="shared" si="311"/>
        <v>0</v>
      </c>
      <c r="E847" s="7">
        <f>'2014'!G471</f>
        <v>0</v>
      </c>
      <c r="F847" s="7">
        <f>'2014'!H471</f>
        <v>0</v>
      </c>
      <c r="G847" s="53">
        <f t="shared" si="317"/>
        <v>0</v>
      </c>
      <c r="H847" s="53">
        <f t="shared" si="318"/>
        <v>0</v>
      </c>
      <c r="I847" s="54">
        <f>SUM(I845:I846)</f>
        <v>0</v>
      </c>
      <c r="J847" s="54">
        <f>SUM(J845:J846)</f>
        <v>0</v>
      </c>
      <c r="K847" s="54">
        <f t="shared" ref="K847:L847" si="323">SUM(K845:K846)</f>
        <v>0</v>
      </c>
      <c r="L847" s="54">
        <f t="shared" si="323"/>
        <v>0</v>
      </c>
    </row>
    <row r="848" spans="1:12" x14ac:dyDescent="0.2">
      <c r="A848" s="28">
        <f>'2014'!A302</f>
        <v>41922</v>
      </c>
      <c r="B848" s="29">
        <f>A848</f>
        <v>41922</v>
      </c>
      <c r="C848" s="26" t="s">
        <v>12</v>
      </c>
      <c r="D848" s="30">
        <f t="shared" si="311"/>
        <v>0</v>
      </c>
      <c r="E848" s="30">
        <v>0</v>
      </c>
      <c r="F848" s="30">
        <v>0</v>
      </c>
      <c r="G848" s="31">
        <f t="shared" si="317"/>
        <v>0</v>
      </c>
      <c r="H848" s="31">
        <f t="shared" si="318"/>
        <v>0</v>
      </c>
      <c r="I848" s="27">
        <v>0</v>
      </c>
      <c r="J848" s="27">
        <v>0</v>
      </c>
      <c r="K848" s="27">
        <v>0</v>
      </c>
      <c r="L848" s="27">
        <v>0</v>
      </c>
    </row>
    <row r="849" spans="1:12" x14ac:dyDescent="0.2">
      <c r="A849" s="32">
        <f>'2014'!A302</f>
        <v>41922</v>
      </c>
      <c r="B849" s="33">
        <f>A849</f>
        <v>41922</v>
      </c>
      <c r="C849" s="37" t="s">
        <v>13</v>
      </c>
      <c r="D849" s="34">
        <f t="shared" si="311"/>
        <v>0</v>
      </c>
      <c r="E849" s="34">
        <f>E850-E848</f>
        <v>0</v>
      </c>
      <c r="F849" s="34">
        <f>F850-F848</f>
        <v>0</v>
      </c>
      <c r="G849" s="35">
        <f t="shared" si="317"/>
        <v>0</v>
      </c>
      <c r="H849" s="35">
        <f t="shared" si="318"/>
        <v>0</v>
      </c>
      <c r="I849" s="36">
        <v>0</v>
      </c>
      <c r="J849" s="36">
        <v>0</v>
      </c>
      <c r="K849" s="36">
        <v>0</v>
      </c>
      <c r="L849" s="36">
        <v>0</v>
      </c>
    </row>
    <row r="850" spans="1:12" x14ac:dyDescent="0.2">
      <c r="A850" s="139" t="s">
        <v>20</v>
      </c>
      <c r="B850" s="139"/>
      <c r="C850" s="139"/>
      <c r="D850" s="7">
        <f t="shared" si="311"/>
        <v>0</v>
      </c>
      <c r="E850" s="7">
        <f>'2014'!G474</f>
        <v>0</v>
      </c>
      <c r="F850" s="7">
        <f>'2014'!H474</f>
        <v>0</v>
      </c>
      <c r="G850" s="53">
        <f t="shared" si="317"/>
        <v>0</v>
      </c>
      <c r="H850" s="53">
        <f t="shared" si="318"/>
        <v>0</v>
      </c>
      <c r="I850" s="54">
        <f>SUM(I848:I849)</f>
        <v>0</v>
      </c>
      <c r="J850" s="54">
        <f>SUM(J848:J849)</f>
        <v>0</v>
      </c>
      <c r="K850" s="54">
        <f t="shared" ref="K850:L850" si="324">SUM(K848:K849)</f>
        <v>0</v>
      </c>
      <c r="L850" s="54">
        <f t="shared" si="324"/>
        <v>0</v>
      </c>
    </row>
    <row r="851" spans="1:12" x14ac:dyDescent="0.2">
      <c r="A851" s="28">
        <f>'2014'!A303</f>
        <v>41923</v>
      </c>
      <c r="B851" s="29">
        <f>A851</f>
        <v>41923</v>
      </c>
      <c r="C851" s="26" t="s">
        <v>12</v>
      </c>
      <c r="D851" s="30">
        <f t="shared" si="311"/>
        <v>0</v>
      </c>
      <c r="E851" s="30">
        <v>0</v>
      </c>
      <c r="F851" s="30">
        <v>0</v>
      </c>
      <c r="G851" s="31">
        <f t="shared" si="317"/>
        <v>0</v>
      </c>
      <c r="H851" s="31">
        <f t="shared" si="318"/>
        <v>0</v>
      </c>
      <c r="I851" s="27">
        <v>0</v>
      </c>
      <c r="J851" s="27">
        <v>0</v>
      </c>
      <c r="K851" s="27">
        <v>0</v>
      </c>
      <c r="L851" s="27">
        <v>0</v>
      </c>
    </row>
    <row r="852" spans="1:12" x14ac:dyDescent="0.2">
      <c r="A852" s="32">
        <f>'2014'!A303</f>
        <v>41923</v>
      </c>
      <c r="B852" s="33">
        <f>A852</f>
        <v>41923</v>
      </c>
      <c r="C852" s="37" t="s">
        <v>13</v>
      </c>
      <c r="D852" s="34">
        <f t="shared" si="311"/>
        <v>0</v>
      </c>
      <c r="E852" s="34">
        <f>E853-E851</f>
        <v>0</v>
      </c>
      <c r="F852" s="34">
        <f>F853-F851</f>
        <v>0</v>
      </c>
      <c r="G852" s="35">
        <f t="shared" si="317"/>
        <v>0</v>
      </c>
      <c r="H852" s="35">
        <f t="shared" si="318"/>
        <v>0</v>
      </c>
      <c r="I852" s="36">
        <v>0</v>
      </c>
      <c r="J852" s="36">
        <v>0</v>
      </c>
      <c r="K852" s="36">
        <v>0</v>
      </c>
      <c r="L852" s="36">
        <v>0</v>
      </c>
    </row>
    <row r="853" spans="1:12" x14ac:dyDescent="0.2">
      <c r="A853" s="139" t="s">
        <v>20</v>
      </c>
      <c r="B853" s="139"/>
      <c r="C853" s="139"/>
      <c r="D853" s="7">
        <f t="shared" si="311"/>
        <v>0</v>
      </c>
      <c r="E853" s="7">
        <f>'2014'!G477</f>
        <v>0</v>
      </c>
      <c r="F853" s="7">
        <f>'2014'!H477</f>
        <v>0</v>
      </c>
      <c r="G853" s="53">
        <f t="shared" si="317"/>
        <v>0</v>
      </c>
      <c r="H853" s="53">
        <f t="shared" si="318"/>
        <v>0</v>
      </c>
      <c r="I853" s="54">
        <f>SUM(I851:I852)</f>
        <v>0</v>
      </c>
      <c r="J853" s="54">
        <f>SUM(J851:J852)</f>
        <v>0</v>
      </c>
      <c r="K853" s="54">
        <f t="shared" ref="K853:L853" si="325">SUM(K851:K852)</f>
        <v>0</v>
      </c>
      <c r="L853" s="54">
        <f t="shared" si="325"/>
        <v>0</v>
      </c>
    </row>
    <row r="854" spans="1:12" x14ac:dyDescent="0.2">
      <c r="A854" s="28">
        <f>'2014'!A304</f>
        <v>41924</v>
      </c>
      <c r="B854" s="29">
        <f>A854</f>
        <v>41924</v>
      </c>
      <c r="C854" s="26" t="s">
        <v>12</v>
      </c>
      <c r="D854" s="30">
        <f t="shared" si="311"/>
        <v>0</v>
      </c>
      <c r="E854" s="30">
        <v>0</v>
      </c>
      <c r="F854" s="30">
        <v>0</v>
      </c>
      <c r="G854" s="31">
        <f t="shared" si="317"/>
        <v>0</v>
      </c>
      <c r="H854" s="31">
        <f t="shared" si="318"/>
        <v>0</v>
      </c>
      <c r="I854" s="27">
        <v>0</v>
      </c>
      <c r="J854" s="27">
        <v>0</v>
      </c>
      <c r="K854" s="27">
        <v>0</v>
      </c>
      <c r="L854" s="27">
        <v>0</v>
      </c>
    </row>
    <row r="855" spans="1:12" x14ac:dyDescent="0.2">
      <c r="A855" s="32">
        <f>'2014'!A304</f>
        <v>41924</v>
      </c>
      <c r="B855" s="33">
        <f>A855</f>
        <v>41924</v>
      </c>
      <c r="C855" s="37" t="s">
        <v>13</v>
      </c>
      <c r="D855" s="34">
        <f t="shared" si="311"/>
        <v>0</v>
      </c>
      <c r="E855" s="34">
        <f>E856-E854</f>
        <v>0</v>
      </c>
      <c r="F855" s="34">
        <f>F856-F854</f>
        <v>0</v>
      </c>
      <c r="G855" s="35">
        <f t="shared" si="317"/>
        <v>0</v>
      </c>
      <c r="H855" s="35">
        <f t="shared" si="318"/>
        <v>0</v>
      </c>
      <c r="I855" s="36">
        <v>0</v>
      </c>
      <c r="J855" s="36">
        <v>0</v>
      </c>
      <c r="K855" s="36">
        <v>0</v>
      </c>
      <c r="L855" s="36">
        <v>0</v>
      </c>
    </row>
    <row r="856" spans="1:12" x14ac:dyDescent="0.2">
      <c r="A856" s="139" t="s">
        <v>20</v>
      </c>
      <c r="B856" s="139"/>
      <c r="C856" s="139"/>
      <c r="D856" s="7">
        <f t="shared" si="311"/>
        <v>0</v>
      </c>
      <c r="E856" s="7">
        <f>'2014'!G480</f>
        <v>0</v>
      </c>
      <c r="F856" s="7">
        <f>'2014'!H480</f>
        <v>0</v>
      </c>
      <c r="G856" s="53">
        <f t="shared" si="317"/>
        <v>0</v>
      </c>
      <c r="H856" s="53">
        <f t="shared" si="318"/>
        <v>0</v>
      </c>
      <c r="I856" s="54">
        <f>SUM(I854:I855)</f>
        <v>0</v>
      </c>
      <c r="J856" s="54">
        <f>SUM(J854:J855)</f>
        <v>0</v>
      </c>
      <c r="K856" s="54">
        <f t="shared" ref="K856:L856" si="326">SUM(K854:K855)</f>
        <v>0</v>
      </c>
      <c r="L856" s="54">
        <f t="shared" si="326"/>
        <v>0</v>
      </c>
    </row>
    <row r="857" spans="1:12" x14ac:dyDescent="0.2">
      <c r="A857" s="28">
        <f>'2014'!A305</f>
        <v>41925</v>
      </c>
      <c r="B857" s="29">
        <f>A857</f>
        <v>41925</v>
      </c>
      <c r="C857" s="26" t="s">
        <v>12</v>
      </c>
      <c r="D857" s="30">
        <f t="shared" si="311"/>
        <v>0</v>
      </c>
      <c r="E857" s="30">
        <v>0</v>
      </c>
      <c r="F857" s="30">
        <v>0</v>
      </c>
      <c r="G857" s="31">
        <f t="shared" si="317"/>
        <v>0</v>
      </c>
      <c r="H857" s="31">
        <f t="shared" si="318"/>
        <v>0</v>
      </c>
      <c r="I857" s="27">
        <v>0</v>
      </c>
      <c r="J857" s="27">
        <v>0</v>
      </c>
      <c r="K857" s="27">
        <v>0</v>
      </c>
      <c r="L857" s="27">
        <v>0</v>
      </c>
    </row>
    <row r="858" spans="1:12" x14ac:dyDescent="0.2">
      <c r="A858" s="32">
        <f>'2014'!A305</f>
        <v>41925</v>
      </c>
      <c r="B858" s="33">
        <f>A858</f>
        <v>41925</v>
      </c>
      <c r="C858" s="37" t="s">
        <v>13</v>
      </c>
      <c r="D858" s="34">
        <f t="shared" si="311"/>
        <v>0</v>
      </c>
      <c r="E858" s="34">
        <f>E859-E857</f>
        <v>0</v>
      </c>
      <c r="F858" s="34">
        <f>F859-F857</f>
        <v>0</v>
      </c>
      <c r="G858" s="35">
        <f t="shared" si="317"/>
        <v>0</v>
      </c>
      <c r="H858" s="35">
        <f t="shared" si="318"/>
        <v>0</v>
      </c>
      <c r="I858" s="36">
        <v>0</v>
      </c>
      <c r="J858" s="36">
        <v>0</v>
      </c>
      <c r="K858" s="36">
        <v>0</v>
      </c>
      <c r="L858" s="36">
        <v>0</v>
      </c>
    </row>
    <row r="859" spans="1:12" x14ac:dyDescent="0.2">
      <c r="A859" s="139" t="s">
        <v>20</v>
      </c>
      <c r="B859" s="139"/>
      <c r="C859" s="139"/>
      <c r="D859" s="7">
        <f t="shared" si="311"/>
        <v>0</v>
      </c>
      <c r="E859" s="7">
        <f>'2014'!G483</f>
        <v>0</v>
      </c>
      <c r="F859" s="7">
        <f>'2014'!H483</f>
        <v>0</v>
      </c>
      <c r="G859" s="53">
        <f t="shared" si="317"/>
        <v>0</v>
      </c>
      <c r="H859" s="53">
        <f t="shared" si="318"/>
        <v>0</v>
      </c>
      <c r="I859" s="54">
        <f>SUM(I857:I858)</f>
        <v>0</v>
      </c>
      <c r="J859" s="54">
        <f>SUM(J857:J858)</f>
        <v>0</v>
      </c>
      <c r="K859" s="54">
        <f t="shared" ref="K859:L859" si="327">SUM(K857:K858)</f>
        <v>0</v>
      </c>
      <c r="L859" s="54">
        <f t="shared" si="327"/>
        <v>0</v>
      </c>
    </row>
    <row r="860" spans="1:12" x14ac:dyDescent="0.2">
      <c r="A860" s="28">
        <f>'2014'!A306</f>
        <v>41926</v>
      </c>
      <c r="B860" s="29">
        <f>A860</f>
        <v>41926</v>
      </c>
      <c r="C860" s="26" t="s">
        <v>12</v>
      </c>
      <c r="D860" s="30">
        <f t="shared" si="311"/>
        <v>0</v>
      </c>
      <c r="E860" s="30">
        <v>0</v>
      </c>
      <c r="F860" s="30">
        <v>0</v>
      </c>
      <c r="G860" s="31">
        <f t="shared" si="317"/>
        <v>0</v>
      </c>
      <c r="H860" s="31">
        <f t="shared" si="318"/>
        <v>0</v>
      </c>
      <c r="I860" s="27">
        <v>0</v>
      </c>
      <c r="J860" s="27">
        <v>0</v>
      </c>
      <c r="K860" s="27">
        <v>0</v>
      </c>
      <c r="L860" s="27">
        <v>0</v>
      </c>
    </row>
    <row r="861" spans="1:12" x14ac:dyDescent="0.2">
      <c r="A861" s="32">
        <f>'2014'!A306</f>
        <v>41926</v>
      </c>
      <c r="B861" s="33">
        <f>A861</f>
        <v>41926</v>
      </c>
      <c r="C861" s="37" t="s">
        <v>13</v>
      </c>
      <c r="D861" s="34">
        <f t="shared" si="311"/>
        <v>0</v>
      </c>
      <c r="E861" s="34">
        <f>E862-E860</f>
        <v>0</v>
      </c>
      <c r="F861" s="34">
        <f>F862-F860</f>
        <v>0</v>
      </c>
      <c r="G861" s="35">
        <f t="shared" si="317"/>
        <v>0</v>
      </c>
      <c r="H861" s="35">
        <f t="shared" si="318"/>
        <v>0</v>
      </c>
      <c r="I861" s="36">
        <v>0</v>
      </c>
      <c r="J861" s="36">
        <v>0</v>
      </c>
      <c r="K861" s="36">
        <v>0</v>
      </c>
      <c r="L861" s="36">
        <v>0</v>
      </c>
    </row>
    <row r="862" spans="1:12" x14ac:dyDescent="0.2">
      <c r="A862" s="139" t="s">
        <v>20</v>
      </c>
      <c r="B862" s="139"/>
      <c r="C862" s="139"/>
      <c r="D862" s="7">
        <f t="shared" si="311"/>
        <v>0</v>
      </c>
      <c r="E862" s="7">
        <f>'2014'!G486</f>
        <v>0</v>
      </c>
      <c r="F862" s="7">
        <f>'2014'!H486</f>
        <v>0</v>
      </c>
      <c r="G862" s="53">
        <f t="shared" si="317"/>
        <v>0</v>
      </c>
      <c r="H862" s="53">
        <f t="shared" si="318"/>
        <v>0</v>
      </c>
      <c r="I862" s="54">
        <f>SUM(I860:I861)</f>
        <v>0</v>
      </c>
      <c r="J862" s="54">
        <f>SUM(J860:J861)</f>
        <v>0</v>
      </c>
      <c r="K862" s="54">
        <f t="shared" ref="K862:L862" si="328">SUM(K860:K861)</f>
        <v>0</v>
      </c>
      <c r="L862" s="54">
        <f t="shared" si="328"/>
        <v>0</v>
      </c>
    </row>
    <row r="863" spans="1:12" x14ac:dyDescent="0.2">
      <c r="A863" s="28">
        <f>'2014'!A307</f>
        <v>41927</v>
      </c>
      <c r="B863" s="29">
        <f>A863</f>
        <v>41927</v>
      </c>
      <c r="C863" s="26" t="s">
        <v>12</v>
      </c>
      <c r="D863" s="30">
        <f t="shared" si="311"/>
        <v>0</v>
      </c>
      <c r="E863" s="30">
        <v>0</v>
      </c>
      <c r="F863" s="30">
        <v>0</v>
      </c>
      <c r="G863" s="31">
        <f t="shared" si="317"/>
        <v>0</v>
      </c>
      <c r="H863" s="31">
        <f t="shared" si="318"/>
        <v>0</v>
      </c>
      <c r="I863" s="27">
        <v>0</v>
      </c>
      <c r="J863" s="27">
        <v>0</v>
      </c>
      <c r="K863" s="27">
        <v>0</v>
      </c>
      <c r="L863" s="27">
        <v>0</v>
      </c>
    </row>
    <row r="864" spans="1:12" x14ac:dyDescent="0.2">
      <c r="A864" s="32">
        <f>'2014'!A307</f>
        <v>41927</v>
      </c>
      <c r="B864" s="33">
        <f>A864</f>
        <v>41927</v>
      </c>
      <c r="C864" s="37" t="s">
        <v>13</v>
      </c>
      <c r="D864" s="34">
        <f t="shared" si="311"/>
        <v>0</v>
      </c>
      <c r="E864" s="34">
        <f>E865-E863</f>
        <v>0</v>
      </c>
      <c r="F864" s="34">
        <f>F865-F863</f>
        <v>0</v>
      </c>
      <c r="G864" s="35">
        <f t="shared" si="317"/>
        <v>0</v>
      </c>
      <c r="H864" s="35">
        <f t="shared" si="318"/>
        <v>0</v>
      </c>
      <c r="I864" s="36">
        <v>0</v>
      </c>
      <c r="J864" s="36">
        <v>0</v>
      </c>
      <c r="K864" s="36">
        <v>0</v>
      </c>
      <c r="L864" s="36">
        <v>0</v>
      </c>
    </row>
    <row r="865" spans="1:12" x14ac:dyDescent="0.2">
      <c r="A865" s="139" t="s">
        <v>20</v>
      </c>
      <c r="B865" s="139"/>
      <c r="C865" s="139"/>
      <c r="D865" s="7">
        <f t="shared" si="311"/>
        <v>0</v>
      </c>
      <c r="E865" s="7">
        <f>'2014'!G489</f>
        <v>0</v>
      </c>
      <c r="F865" s="7">
        <f>'2014'!H489</f>
        <v>0</v>
      </c>
      <c r="G865" s="53">
        <f t="shared" si="317"/>
        <v>0</v>
      </c>
      <c r="H865" s="53">
        <f t="shared" si="318"/>
        <v>0</v>
      </c>
      <c r="I865" s="54">
        <f>SUM(I863:I864)</f>
        <v>0</v>
      </c>
      <c r="J865" s="54">
        <f>SUM(J863:J864)</f>
        <v>0</v>
      </c>
      <c r="K865" s="54">
        <f t="shared" ref="K865:L865" si="329">SUM(K863:K864)</f>
        <v>0</v>
      </c>
      <c r="L865" s="54">
        <f t="shared" si="329"/>
        <v>0</v>
      </c>
    </row>
    <row r="866" spans="1:12" x14ac:dyDescent="0.2">
      <c r="A866" s="28">
        <f>'2014'!A308</f>
        <v>41928</v>
      </c>
      <c r="B866" s="29">
        <f>A866</f>
        <v>41928</v>
      </c>
      <c r="C866" s="26" t="s">
        <v>12</v>
      </c>
      <c r="D866" s="30">
        <f t="shared" si="311"/>
        <v>0</v>
      </c>
      <c r="E866" s="30">
        <v>0</v>
      </c>
      <c r="F866" s="30">
        <v>0</v>
      </c>
      <c r="G866" s="31">
        <f t="shared" si="317"/>
        <v>0</v>
      </c>
      <c r="H866" s="31">
        <f t="shared" si="318"/>
        <v>0</v>
      </c>
      <c r="I866" s="27">
        <v>0</v>
      </c>
      <c r="J866" s="27">
        <v>0</v>
      </c>
      <c r="K866" s="27">
        <v>0</v>
      </c>
      <c r="L866" s="27">
        <v>0</v>
      </c>
    </row>
    <row r="867" spans="1:12" x14ac:dyDescent="0.2">
      <c r="A867" s="32">
        <f>'2014'!A308</f>
        <v>41928</v>
      </c>
      <c r="B867" s="33">
        <f>A867</f>
        <v>41928</v>
      </c>
      <c r="C867" s="37" t="s">
        <v>13</v>
      </c>
      <c r="D867" s="34">
        <f t="shared" si="311"/>
        <v>0</v>
      </c>
      <c r="E867" s="34">
        <f>E868-E866</f>
        <v>0</v>
      </c>
      <c r="F867" s="34">
        <f>F868-F866</f>
        <v>0</v>
      </c>
      <c r="G867" s="35">
        <f t="shared" si="317"/>
        <v>0</v>
      </c>
      <c r="H867" s="35">
        <f t="shared" si="318"/>
        <v>0</v>
      </c>
      <c r="I867" s="36">
        <v>0</v>
      </c>
      <c r="J867" s="36">
        <v>0</v>
      </c>
      <c r="K867" s="36">
        <v>0</v>
      </c>
      <c r="L867" s="36">
        <v>0</v>
      </c>
    </row>
    <row r="868" spans="1:12" x14ac:dyDescent="0.2">
      <c r="A868" s="139" t="s">
        <v>20</v>
      </c>
      <c r="B868" s="139"/>
      <c r="C868" s="139"/>
      <c r="D868" s="7">
        <f t="shared" si="311"/>
        <v>0</v>
      </c>
      <c r="E868" s="7">
        <f>'2014'!G492</f>
        <v>0</v>
      </c>
      <c r="F868" s="7">
        <f>'2014'!H492</f>
        <v>0</v>
      </c>
      <c r="G868" s="53">
        <f t="shared" si="317"/>
        <v>0</v>
      </c>
      <c r="H868" s="53">
        <f t="shared" si="318"/>
        <v>0</v>
      </c>
      <c r="I868" s="54">
        <f>SUM(I866:I867)</f>
        <v>0</v>
      </c>
      <c r="J868" s="54">
        <f>SUM(J866:J867)</f>
        <v>0</v>
      </c>
      <c r="K868" s="54">
        <f t="shared" ref="K868:L868" si="330">SUM(K866:K867)</f>
        <v>0</v>
      </c>
      <c r="L868" s="54">
        <f t="shared" si="330"/>
        <v>0</v>
      </c>
    </row>
    <row r="869" spans="1:12" x14ac:dyDescent="0.2">
      <c r="A869" s="28">
        <f>'2014'!A309</f>
        <v>41929</v>
      </c>
      <c r="B869" s="29">
        <f>A869</f>
        <v>41929</v>
      </c>
      <c r="C869" s="26" t="s">
        <v>12</v>
      </c>
      <c r="D869" s="30">
        <f t="shared" si="311"/>
        <v>0</v>
      </c>
      <c r="E869" s="30">
        <v>0</v>
      </c>
      <c r="F869" s="30">
        <v>0</v>
      </c>
      <c r="G869" s="31">
        <f t="shared" si="317"/>
        <v>0</v>
      </c>
      <c r="H869" s="31">
        <f t="shared" si="318"/>
        <v>0</v>
      </c>
      <c r="I869" s="27">
        <v>0</v>
      </c>
      <c r="J869" s="27">
        <v>0</v>
      </c>
      <c r="K869" s="27">
        <v>0</v>
      </c>
      <c r="L869" s="27">
        <v>0</v>
      </c>
    </row>
    <row r="870" spans="1:12" x14ac:dyDescent="0.2">
      <c r="A870" s="32">
        <f>'2014'!A309</f>
        <v>41929</v>
      </c>
      <c r="B870" s="33">
        <f>A870</f>
        <v>41929</v>
      </c>
      <c r="C870" s="37" t="s">
        <v>13</v>
      </c>
      <c r="D870" s="34">
        <f t="shared" si="311"/>
        <v>0</v>
      </c>
      <c r="E870" s="34">
        <f>E871-E869</f>
        <v>0</v>
      </c>
      <c r="F870" s="34">
        <f>F871-F869</f>
        <v>0</v>
      </c>
      <c r="G870" s="35">
        <f t="shared" si="317"/>
        <v>0</v>
      </c>
      <c r="H870" s="35">
        <f t="shared" si="318"/>
        <v>0</v>
      </c>
      <c r="I870" s="36">
        <v>0</v>
      </c>
      <c r="J870" s="36">
        <v>0</v>
      </c>
      <c r="K870" s="36">
        <v>0</v>
      </c>
      <c r="L870" s="36">
        <v>0</v>
      </c>
    </row>
    <row r="871" spans="1:12" x14ac:dyDescent="0.2">
      <c r="A871" s="139" t="s">
        <v>20</v>
      </c>
      <c r="B871" s="139"/>
      <c r="C871" s="139"/>
      <c r="D871" s="7">
        <f t="shared" si="311"/>
        <v>0</v>
      </c>
      <c r="E871" s="7">
        <f>'2014'!G495</f>
        <v>0</v>
      </c>
      <c r="F871" s="7">
        <f>'2014'!H495</f>
        <v>0</v>
      </c>
      <c r="G871" s="53">
        <f t="shared" si="317"/>
        <v>0</v>
      </c>
      <c r="H871" s="53">
        <f t="shared" si="318"/>
        <v>0</v>
      </c>
      <c r="I871" s="54">
        <f>SUM(I869:I870)</f>
        <v>0</v>
      </c>
      <c r="J871" s="54">
        <f>SUM(J869:J870)</f>
        <v>0</v>
      </c>
      <c r="K871" s="54">
        <f t="shared" ref="K871:L871" si="331">SUM(K869:K870)</f>
        <v>0</v>
      </c>
      <c r="L871" s="54">
        <f t="shared" si="331"/>
        <v>0</v>
      </c>
    </row>
    <row r="872" spans="1:12" x14ac:dyDescent="0.2">
      <c r="A872" s="28">
        <f>'2014'!A310</f>
        <v>41930</v>
      </c>
      <c r="B872" s="29">
        <f>A872</f>
        <v>41930</v>
      </c>
      <c r="C872" s="26" t="s">
        <v>12</v>
      </c>
      <c r="D872" s="30">
        <f t="shared" si="311"/>
        <v>0</v>
      </c>
      <c r="E872" s="30">
        <v>0</v>
      </c>
      <c r="F872" s="30">
        <v>0</v>
      </c>
      <c r="G872" s="31">
        <f t="shared" si="317"/>
        <v>0</v>
      </c>
      <c r="H872" s="31">
        <f t="shared" si="318"/>
        <v>0</v>
      </c>
      <c r="I872" s="27">
        <v>0</v>
      </c>
      <c r="J872" s="27">
        <v>0</v>
      </c>
      <c r="K872" s="27">
        <v>0</v>
      </c>
      <c r="L872" s="27">
        <v>0</v>
      </c>
    </row>
    <row r="873" spans="1:12" x14ac:dyDescent="0.2">
      <c r="A873" s="32">
        <f>'2014'!A310</f>
        <v>41930</v>
      </c>
      <c r="B873" s="33">
        <f>A873</f>
        <v>41930</v>
      </c>
      <c r="C873" s="37" t="s">
        <v>13</v>
      </c>
      <c r="D873" s="34">
        <f t="shared" si="311"/>
        <v>0</v>
      </c>
      <c r="E873" s="34">
        <f>E874-E872</f>
        <v>0</v>
      </c>
      <c r="F873" s="34">
        <f>F874-F872</f>
        <v>0</v>
      </c>
      <c r="G873" s="35">
        <f t="shared" si="317"/>
        <v>0</v>
      </c>
      <c r="H873" s="35">
        <f t="shared" si="318"/>
        <v>0</v>
      </c>
      <c r="I873" s="36">
        <v>0</v>
      </c>
      <c r="J873" s="36">
        <v>0</v>
      </c>
      <c r="K873" s="36">
        <v>0</v>
      </c>
      <c r="L873" s="36">
        <v>0</v>
      </c>
    </row>
    <row r="874" spans="1:12" x14ac:dyDescent="0.2">
      <c r="A874" s="139" t="s">
        <v>20</v>
      </c>
      <c r="B874" s="139"/>
      <c r="C874" s="139"/>
      <c r="D874" s="7">
        <f t="shared" si="311"/>
        <v>0</v>
      </c>
      <c r="E874" s="7">
        <f>'2014'!G498</f>
        <v>0</v>
      </c>
      <c r="F874" s="7">
        <f>'2014'!H498</f>
        <v>0</v>
      </c>
      <c r="G874" s="53">
        <f t="shared" si="317"/>
        <v>0</v>
      </c>
      <c r="H874" s="53">
        <f t="shared" si="318"/>
        <v>0</v>
      </c>
      <c r="I874" s="54">
        <f>SUM(I872:I873)</f>
        <v>0</v>
      </c>
      <c r="J874" s="54">
        <f>SUM(J872:J873)</f>
        <v>0</v>
      </c>
      <c r="K874" s="54">
        <f t="shared" ref="K874:L874" si="332">SUM(K872:K873)</f>
        <v>0</v>
      </c>
      <c r="L874" s="54">
        <f t="shared" si="332"/>
        <v>0</v>
      </c>
    </row>
    <row r="875" spans="1:12" x14ac:dyDescent="0.2">
      <c r="A875" s="28">
        <f>'2014'!A311</f>
        <v>41931</v>
      </c>
      <c r="B875" s="29">
        <f>A875</f>
        <v>41931</v>
      </c>
      <c r="C875" s="26" t="s">
        <v>12</v>
      </c>
      <c r="D875" s="30">
        <f t="shared" si="311"/>
        <v>0</v>
      </c>
      <c r="E875" s="30">
        <v>0</v>
      </c>
      <c r="F875" s="30">
        <v>0</v>
      </c>
      <c r="G875" s="31">
        <f t="shared" si="317"/>
        <v>0</v>
      </c>
      <c r="H875" s="31">
        <f t="shared" si="318"/>
        <v>0</v>
      </c>
      <c r="I875" s="27">
        <v>0</v>
      </c>
      <c r="J875" s="27">
        <v>0</v>
      </c>
      <c r="K875" s="27">
        <v>0</v>
      </c>
      <c r="L875" s="27">
        <v>0</v>
      </c>
    </row>
    <row r="876" spans="1:12" x14ac:dyDescent="0.2">
      <c r="A876" s="32">
        <f>'2014'!A311</f>
        <v>41931</v>
      </c>
      <c r="B876" s="33">
        <f>A876</f>
        <v>41931</v>
      </c>
      <c r="C876" s="37" t="s">
        <v>13</v>
      </c>
      <c r="D876" s="34">
        <f t="shared" si="311"/>
        <v>0</v>
      </c>
      <c r="E876" s="34">
        <f>E877-E875</f>
        <v>0</v>
      </c>
      <c r="F876" s="34">
        <f>F877-F875</f>
        <v>0</v>
      </c>
      <c r="G876" s="35">
        <f t="shared" si="317"/>
        <v>0</v>
      </c>
      <c r="H876" s="35">
        <f t="shared" si="318"/>
        <v>0</v>
      </c>
      <c r="I876" s="36">
        <v>0</v>
      </c>
      <c r="J876" s="36">
        <v>0</v>
      </c>
      <c r="K876" s="36">
        <v>0</v>
      </c>
      <c r="L876" s="36">
        <v>0</v>
      </c>
    </row>
    <row r="877" spans="1:12" x14ac:dyDescent="0.2">
      <c r="A877" s="139" t="s">
        <v>20</v>
      </c>
      <c r="B877" s="139"/>
      <c r="C877" s="139"/>
      <c r="D877" s="7">
        <f t="shared" si="311"/>
        <v>0</v>
      </c>
      <c r="E877" s="7">
        <f>'2014'!G501</f>
        <v>0</v>
      </c>
      <c r="F877" s="7">
        <f>'2014'!H501</f>
        <v>0</v>
      </c>
      <c r="G877" s="53">
        <f t="shared" si="317"/>
        <v>0</v>
      </c>
      <c r="H877" s="53">
        <f t="shared" si="318"/>
        <v>0</v>
      </c>
      <c r="I877" s="54">
        <f>SUM(I875:I876)</f>
        <v>0</v>
      </c>
      <c r="J877" s="54">
        <f>SUM(J875:J876)</f>
        <v>0</v>
      </c>
      <c r="K877" s="54">
        <f t="shared" ref="K877:L877" si="333">SUM(K875:K876)</f>
        <v>0</v>
      </c>
      <c r="L877" s="54">
        <f t="shared" si="333"/>
        <v>0</v>
      </c>
    </row>
    <row r="878" spans="1:12" x14ac:dyDescent="0.2">
      <c r="A878" s="28">
        <f>'2014'!A312</f>
        <v>41932</v>
      </c>
      <c r="B878" s="29">
        <f>A878</f>
        <v>41932</v>
      </c>
      <c r="C878" s="26" t="s">
        <v>12</v>
      </c>
      <c r="D878" s="30">
        <f t="shared" si="311"/>
        <v>0</v>
      </c>
      <c r="E878" s="30">
        <v>0</v>
      </c>
      <c r="F878" s="30">
        <v>0</v>
      </c>
      <c r="G878" s="31">
        <f t="shared" si="317"/>
        <v>0</v>
      </c>
      <c r="H878" s="31">
        <f t="shared" si="318"/>
        <v>0</v>
      </c>
      <c r="I878" s="27">
        <v>0</v>
      </c>
      <c r="J878" s="27">
        <v>0</v>
      </c>
      <c r="K878" s="27">
        <v>0</v>
      </c>
      <c r="L878" s="27">
        <v>0</v>
      </c>
    </row>
    <row r="879" spans="1:12" x14ac:dyDescent="0.2">
      <c r="A879" s="32">
        <f>'2014'!A312</f>
        <v>41932</v>
      </c>
      <c r="B879" s="33">
        <f>A879</f>
        <v>41932</v>
      </c>
      <c r="C879" s="37" t="s">
        <v>13</v>
      </c>
      <c r="D879" s="34">
        <f t="shared" si="311"/>
        <v>0</v>
      </c>
      <c r="E879" s="34">
        <f>E880-E878</f>
        <v>0</v>
      </c>
      <c r="F879" s="34">
        <f>F880-F878</f>
        <v>0</v>
      </c>
      <c r="G879" s="35">
        <f t="shared" si="317"/>
        <v>0</v>
      </c>
      <c r="H879" s="35">
        <f t="shared" si="318"/>
        <v>0</v>
      </c>
      <c r="I879" s="36">
        <v>0</v>
      </c>
      <c r="J879" s="36">
        <v>0</v>
      </c>
      <c r="K879" s="36">
        <v>0</v>
      </c>
      <c r="L879" s="36">
        <v>0</v>
      </c>
    </row>
    <row r="880" spans="1:12" x14ac:dyDescent="0.2">
      <c r="A880" s="139" t="s">
        <v>20</v>
      </c>
      <c r="B880" s="139"/>
      <c r="C880" s="139"/>
      <c r="D880" s="7">
        <f t="shared" si="311"/>
        <v>0</v>
      </c>
      <c r="E880" s="7">
        <f>'2014'!G504</f>
        <v>0</v>
      </c>
      <c r="F880" s="7">
        <f>'2014'!H504</f>
        <v>0</v>
      </c>
      <c r="G880" s="53">
        <f t="shared" si="317"/>
        <v>0</v>
      </c>
      <c r="H880" s="53">
        <f t="shared" si="318"/>
        <v>0</v>
      </c>
      <c r="I880" s="54">
        <f>SUM(I878:I879)</f>
        <v>0</v>
      </c>
      <c r="J880" s="54">
        <f>SUM(J878:J879)</f>
        <v>0</v>
      </c>
      <c r="K880" s="54">
        <f t="shared" ref="K880:L880" si="334">SUM(K878:K879)</f>
        <v>0</v>
      </c>
      <c r="L880" s="54">
        <f t="shared" si="334"/>
        <v>0</v>
      </c>
    </row>
    <row r="881" spans="1:12" x14ac:dyDescent="0.2">
      <c r="A881" s="28">
        <f>'2014'!A313</f>
        <v>41933</v>
      </c>
      <c r="B881" s="29">
        <f>A881</f>
        <v>41933</v>
      </c>
      <c r="C881" s="26" t="s">
        <v>12</v>
      </c>
      <c r="D881" s="30">
        <f t="shared" si="311"/>
        <v>0</v>
      </c>
      <c r="E881" s="30">
        <v>0</v>
      </c>
      <c r="F881" s="30">
        <v>0</v>
      </c>
      <c r="G881" s="31">
        <f t="shared" si="317"/>
        <v>0</v>
      </c>
      <c r="H881" s="31">
        <f t="shared" si="318"/>
        <v>0</v>
      </c>
      <c r="I881" s="27">
        <v>0</v>
      </c>
      <c r="J881" s="27">
        <v>0</v>
      </c>
      <c r="K881" s="27">
        <v>0</v>
      </c>
      <c r="L881" s="27">
        <v>0</v>
      </c>
    </row>
    <row r="882" spans="1:12" x14ac:dyDescent="0.2">
      <c r="A882" s="32">
        <f>'2014'!A313</f>
        <v>41933</v>
      </c>
      <c r="B882" s="33">
        <f>A882</f>
        <v>41933</v>
      </c>
      <c r="C882" s="37" t="s">
        <v>13</v>
      </c>
      <c r="D882" s="34">
        <f t="shared" ref="D882:D945" si="335">E882+F882</f>
        <v>0</v>
      </c>
      <c r="E882" s="34">
        <f>E883-E881</f>
        <v>0</v>
      </c>
      <c r="F882" s="34">
        <f>F883-F881</f>
        <v>0</v>
      </c>
      <c r="G882" s="35">
        <f t="shared" si="317"/>
        <v>0</v>
      </c>
      <c r="H882" s="35">
        <f t="shared" si="318"/>
        <v>0</v>
      </c>
      <c r="I882" s="36">
        <v>0</v>
      </c>
      <c r="J882" s="36">
        <v>0</v>
      </c>
      <c r="K882" s="36">
        <v>0</v>
      </c>
      <c r="L882" s="36">
        <v>0</v>
      </c>
    </row>
    <row r="883" spans="1:12" x14ac:dyDescent="0.2">
      <c r="A883" s="139" t="s">
        <v>20</v>
      </c>
      <c r="B883" s="139"/>
      <c r="C883" s="139"/>
      <c r="D883" s="7">
        <f t="shared" si="335"/>
        <v>0</v>
      </c>
      <c r="E883" s="7">
        <f>'2014'!G507</f>
        <v>0</v>
      </c>
      <c r="F883" s="7">
        <f>'2014'!H507</f>
        <v>0</v>
      </c>
      <c r="G883" s="53">
        <f t="shared" si="317"/>
        <v>0</v>
      </c>
      <c r="H883" s="53">
        <f t="shared" si="318"/>
        <v>0</v>
      </c>
      <c r="I883" s="54">
        <f>SUM(I881:I882)</f>
        <v>0</v>
      </c>
      <c r="J883" s="54">
        <f>SUM(J881:J882)</f>
        <v>0</v>
      </c>
      <c r="K883" s="54">
        <f t="shared" ref="K883:L883" si="336">SUM(K881:K882)</f>
        <v>0</v>
      </c>
      <c r="L883" s="54">
        <f t="shared" si="336"/>
        <v>0</v>
      </c>
    </row>
    <row r="884" spans="1:12" x14ac:dyDescent="0.2">
      <c r="A884" s="28">
        <f>'2014'!A314</f>
        <v>41934</v>
      </c>
      <c r="B884" s="29">
        <f>A884</f>
        <v>41934</v>
      </c>
      <c r="C884" s="26" t="s">
        <v>12</v>
      </c>
      <c r="D884" s="30">
        <f t="shared" si="335"/>
        <v>0</v>
      </c>
      <c r="E884" s="30">
        <v>0</v>
      </c>
      <c r="F884" s="30">
        <v>0</v>
      </c>
      <c r="G884" s="31">
        <f t="shared" si="317"/>
        <v>0</v>
      </c>
      <c r="H884" s="31">
        <f t="shared" si="318"/>
        <v>0</v>
      </c>
      <c r="I884" s="27">
        <v>0</v>
      </c>
      <c r="J884" s="27">
        <v>0</v>
      </c>
      <c r="K884" s="27">
        <v>0</v>
      </c>
      <c r="L884" s="27">
        <v>0</v>
      </c>
    </row>
    <row r="885" spans="1:12" x14ac:dyDescent="0.2">
      <c r="A885" s="32">
        <f>'2014'!A314</f>
        <v>41934</v>
      </c>
      <c r="B885" s="33">
        <f>A885</f>
        <v>41934</v>
      </c>
      <c r="C885" s="37" t="s">
        <v>13</v>
      </c>
      <c r="D885" s="34">
        <f t="shared" si="335"/>
        <v>0</v>
      </c>
      <c r="E885" s="34">
        <f>E886-E884</f>
        <v>0</v>
      </c>
      <c r="F885" s="34">
        <f>F886-F884</f>
        <v>0</v>
      </c>
      <c r="G885" s="35">
        <f t="shared" si="317"/>
        <v>0</v>
      </c>
      <c r="H885" s="35">
        <f t="shared" si="318"/>
        <v>0</v>
      </c>
      <c r="I885" s="36">
        <v>0</v>
      </c>
      <c r="J885" s="36">
        <v>0</v>
      </c>
      <c r="K885" s="36">
        <v>0</v>
      </c>
      <c r="L885" s="36">
        <v>0</v>
      </c>
    </row>
    <row r="886" spans="1:12" x14ac:dyDescent="0.2">
      <c r="A886" s="139" t="s">
        <v>20</v>
      </c>
      <c r="B886" s="139"/>
      <c r="C886" s="139"/>
      <c r="D886" s="7">
        <f t="shared" si="335"/>
        <v>0</v>
      </c>
      <c r="E886" s="7">
        <f>'2014'!G510</f>
        <v>0</v>
      </c>
      <c r="F886" s="7">
        <f>'2014'!H510</f>
        <v>0</v>
      </c>
      <c r="G886" s="53">
        <f t="shared" si="317"/>
        <v>0</v>
      </c>
      <c r="H886" s="53">
        <f t="shared" si="318"/>
        <v>0</v>
      </c>
      <c r="I886" s="54">
        <f>SUM(I884:I885)</f>
        <v>0</v>
      </c>
      <c r="J886" s="54">
        <f>SUM(J884:J885)</f>
        <v>0</v>
      </c>
      <c r="K886" s="54">
        <f t="shared" ref="K886:L886" si="337">SUM(K884:K885)</f>
        <v>0</v>
      </c>
      <c r="L886" s="54">
        <f t="shared" si="337"/>
        <v>0</v>
      </c>
    </row>
    <row r="887" spans="1:12" x14ac:dyDescent="0.2">
      <c r="A887" s="28">
        <f>'2014'!A315</f>
        <v>41935</v>
      </c>
      <c r="B887" s="29">
        <f>A887</f>
        <v>41935</v>
      </c>
      <c r="C887" s="26" t="s">
        <v>12</v>
      </c>
      <c r="D887" s="30">
        <f t="shared" si="335"/>
        <v>0</v>
      </c>
      <c r="E887" s="30">
        <v>0</v>
      </c>
      <c r="F887" s="30">
        <v>0</v>
      </c>
      <c r="G887" s="31">
        <f t="shared" si="317"/>
        <v>0</v>
      </c>
      <c r="H887" s="31">
        <f t="shared" si="318"/>
        <v>0</v>
      </c>
      <c r="I887" s="27">
        <v>0</v>
      </c>
      <c r="J887" s="27">
        <v>0</v>
      </c>
      <c r="K887" s="27">
        <v>0</v>
      </c>
      <c r="L887" s="27">
        <v>0</v>
      </c>
    </row>
    <row r="888" spans="1:12" x14ac:dyDescent="0.2">
      <c r="A888" s="32">
        <f>'2014'!A315</f>
        <v>41935</v>
      </c>
      <c r="B888" s="33">
        <f>A888</f>
        <v>41935</v>
      </c>
      <c r="C888" s="37" t="s">
        <v>13</v>
      </c>
      <c r="D888" s="34">
        <f t="shared" si="335"/>
        <v>0</v>
      </c>
      <c r="E888" s="34">
        <f>E889-E887</f>
        <v>0</v>
      </c>
      <c r="F888" s="34">
        <f>F889-F887</f>
        <v>0</v>
      </c>
      <c r="G888" s="35">
        <f t="shared" si="317"/>
        <v>0</v>
      </c>
      <c r="H888" s="35">
        <f t="shared" si="318"/>
        <v>0</v>
      </c>
      <c r="I888" s="36">
        <v>0</v>
      </c>
      <c r="J888" s="36">
        <v>0</v>
      </c>
      <c r="K888" s="36">
        <v>0</v>
      </c>
      <c r="L888" s="36">
        <v>0</v>
      </c>
    </row>
    <row r="889" spans="1:12" x14ac:dyDescent="0.2">
      <c r="A889" s="139" t="s">
        <v>20</v>
      </c>
      <c r="B889" s="139"/>
      <c r="C889" s="139"/>
      <c r="D889" s="7">
        <f t="shared" si="335"/>
        <v>0</v>
      </c>
      <c r="E889" s="7">
        <f>'2014'!G513</f>
        <v>0</v>
      </c>
      <c r="F889" s="7">
        <f>'2014'!H513</f>
        <v>0</v>
      </c>
      <c r="G889" s="53">
        <f t="shared" si="317"/>
        <v>0</v>
      </c>
      <c r="H889" s="53">
        <f t="shared" si="318"/>
        <v>0</v>
      </c>
      <c r="I889" s="54">
        <f>SUM(I887:I888)</f>
        <v>0</v>
      </c>
      <c r="J889" s="54">
        <f>SUM(J887:J888)</f>
        <v>0</v>
      </c>
      <c r="K889" s="54">
        <f t="shared" ref="K889:L889" si="338">SUM(K887:K888)</f>
        <v>0</v>
      </c>
      <c r="L889" s="54">
        <f t="shared" si="338"/>
        <v>0</v>
      </c>
    </row>
    <row r="890" spans="1:12" x14ac:dyDescent="0.2">
      <c r="A890" s="28">
        <f>'2014'!A316</f>
        <v>41936</v>
      </c>
      <c r="B890" s="29">
        <f>A890</f>
        <v>41936</v>
      </c>
      <c r="C890" s="26" t="s">
        <v>12</v>
      </c>
      <c r="D890" s="30">
        <f t="shared" si="335"/>
        <v>0</v>
      </c>
      <c r="E890" s="30">
        <v>0</v>
      </c>
      <c r="F890" s="30">
        <v>0</v>
      </c>
      <c r="G890" s="31">
        <f t="shared" si="317"/>
        <v>0</v>
      </c>
      <c r="H890" s="31">
        <f t="shared" si="318"/>
        <v>0</v>
      </c>
      <c r="I890" s="27">
        <v>0</v>
      </c>
      <c r="J890" s="27">
        <v>0</v>
      </c>
      <c r="K890" s="27">
        <v>0</v>
      </c>
      <c r="L890" s="27">
        <v>0</v>
      </c>
    </row>
    <row r="891" spans="1:12" x14ac:dyDescent="0.2">
      <c r="A891" s="32">
        <f>'2014'!A316</f>
        <v>41936</v>
      </c>
      <c r="B891" s="33">
        <f>A891</f>
        <v>41936</v>
      </c>
      <c r="C891" s="37" t="s">
        <v>13</v>
      </c>
      <c r="D891" s="34">
        <f t="shared" si="335"/>
        <v>0</v>
      </c>
      <c r="E891" s="34">
        <f>E892-E890</f>
        <v>0</v>
      </c>
      <c r="F891" s="34">
        <f>F892-F890</f>
        <v>0</v>
      </c>
      <c r="G891" s="35">
        <f t="shared" si="317"/>
        <v>0</v>
      </c>
      <c r="H891" s="35">
        <f t="shared" si="318"/>
        <v>0</v>
      </c>
      <c r="I891" s="36">
        <v>0</v>
      </c>
      <c r="J891" s="36">
        <v>0</v>
      </c>
      <c r="K891" s="36">
        <v>0</v>
      </c>
      <c r="L891" s="36">
        <v>0</v>
      </c>
    </row>
    <row r="892" spans="1:12" x14ac:dyDescent="0.2">
      <c r="A892" s="139" t="s">
        <v>20</v>
      </c>
      <c r="B892" s="139"/>
      <c r="C892" s="139"/>
      <c r="D892" s="7">
        <f t="shared" si="335"/>
        <v>0</v>
      </c>
      <c r="E892" s="7">
        <f>'2014'!G516</f>
        <v>0</v>
      </c>
      <c r="F892" s="7">
        <f>'2014'!H516</f>
        <v>0</v>
      </c>
      <c r="G892" s="53">
        <f t="shared" si="317"/>
        <v>0</v>
      </c>
      <c r="H892" s="53">
        <f t="shared" si="318"/>
        <v>0</v>
      </c>
      <c r="I892" s="54">
        <f>SUM(I890:I891)</f>
        <v>0</v>
      </c>
      <c r="J892" s="54">
        <f>SUM(J890:J891)</f>
        <v>0</v>
      </c>
      <c r="K892" s="54">
        <f t="shared" ref="K892:L892" si="339">SUM(K890:K891)</f>
        <v>0</v>
      </c>
      <c r="L892" s="54">
        <f t="shared" si="339"/>
        <v>0</v>
      </c>
    </row>
    <row r="893" spans="1:12" x14ac:dyDescent="0.2">
      <c r="A893" s="28">
        <f>'2014'!A317</f>
        <v>41937</v>
      </c>
      <c r="B893" s="29">
        <f>A893</f>
        <v>41937</v>
      </c>
      <c r="C893" s="26" t="s">
        <v>12</v>
      </c>
      <c r="D893" s="30">
        <f t="shared" si="335"/>
        <v>0</v>
      </c>
      <c r="E893" s="30">
        <v>0</v>
      </c>
      <c r="F893" s="30">
        <v>0</v>
      </c>
      <c r="G893" s="31">
        <f t="shared" si="317"/>
        <v>0</v>
      </c>
      <c r="H893" s="31">
        <f t="shared" si="318"/>
        <v>0</v>
      </c>
      <c r="I893" s="27">
        <v>0</v>
      </c>
      <c r="J893" s="27">
        <v>0</v>
      </c>
      <c r="K893" s="27">
        <v>0</v>
      </c>
      <c r="L893" s="27">
        <v>0</v>
      </c>
    </row>
    <row r="894" spans="1:12" x14ac:dyDescent="0.2">
      <c r="A894" s="32">
        <f>'2014'!A317</f>
        <v>41937</v>
      </c>
      <c r="B894" s="33">
        <f>A894</f>
        <v>41937</v>
      </c>
      <c r="C894" s="37" t="s">
        <v>13</v>
      </c>
      <c r="D894" s="34">
        <f t="shared" si="335"/>
        <v>0</v>
      </c>
      <c r="E894" s="34">
        <f>E895-E893</f>
        <v>0</v>
      </c>
      <c r="F894" s="34">
        <f>F895-F893</f>
        <v>0</v>
      </c>
      <c r="G894" s="35">
        <f t="shared" si="317"/>
        <v>0</v>
      </c>
      <c r="H894" s="35">
        <f t="shared" si="318"/>
        <v>0</v>
      </c>
      <c r="I894" s="36">
        <v>0</v>
      </c>
      <c r="J894" s="36">
        <v>0</v>
      </c>
      <c r="K894" s="36">
        <v>0</v>
      </c>
      <c r="L894" s="36">
        <v>0</v>
      </c>
    </row>
    <row r="895" spans="1:12" x14ac:dyDescent="0.2">
      <c r="A895" s="139" t="s">
        <v>20</v>
      </c>
      <c r="B895" s="139"/>
      <c r="C895" s="139"/>
      <c r="D895" s="7">
        <f t="shared" si="335"/>
        <v>0</v>
      </c>
      <c r="E895" s="7">
        <f>'2014'!G519</f>
        <v>0</v>
      </c>
      <c r="F895" s="7">
        <f>'2014'!H519</f>
        <v>0</v>
      </c>
      <c r="G895" s="53">
        <f t="shared" si="317"/>
        <v>0</v>
      </c>
      <c r="H895" s="53">
        <f t="shared" si="318"/>
        <v>0</v>
      </c>
      <c r="I895" s="54">
        <f>SUM(I893:I894)</f>
        <v>0</v>
      </c>
      <c r="J895" s="54">
        <f>SUM(J893:J894)</f>
        <v>0</v>
      </c>
      <c r="K895" s="54">
        <f t="shared" ref="K895:L895" si="340">SUM(K893:K894)</f>
        <v>0</v>
      </c>
      <c r="L895" s="54">
        <f t="shared" si="340"/>
        <v>0</v>
      </c>
    </row>
    <row r="896" spans="1:12" x14ac:dyDescent="0.2">
      <c r="A896" s="28">
        <f>'2014'!A318</f>
        <v>41938</v>
      </c>
      <c r="B896" s="29">
        <f>A896</f>
        <v>41938</v>
      </c>
      <c r="C896" s="26" t="s">
        <v>12</v>
      </c>
      <c r="D896" s="30">
        <f t="shared" si="335"/>
        <v>0</v>
      </c>
      <c r="E896" s="30">
        <v>0</v>
      </c>
      <c r="F896" s="30">
        <v>0</v>
      </c>
      <c r="G896" s="31">
        <f t="shared" si="317"/>
        <v>0</v>
      </c>
      <c r="H896" s="31">
        <f t="shared" si="318"/>
        <v>0</v>
      </c>
      <c r="I896" s="27">
        <v>0</v>
      </c>
      <c r="J896" s="27">
        <v>0</v>
      </c>
      <c r="K896" s="27">
        <v>0</v>
      </c>
      <c r="L896" s="27">
        <v>0</v>
      </c>
    </row>
    <row r="897" spans="1:12" x14ac:dyDescent="0.2">
      <c r="A897" s="32">
        <f>'2014'!A318</f>
        <v>41938</v>
      </c>
      <c r="B897" s="33">
        <f>A897</f>
        <v>41938</v>
      </c>
      <c r="C897" s="37" t="s">
        <v>13</v>
      </c>
      <c r="D897" s="34">
        <f t="shared" si="335"/>
        <v>0</v>
      </c>
      <c r="E897" s="34">
        <f>E898-E896</f>
        <v>0</v>
      </c>
      <c r="F897" s="34">
        <f>F898-F896</f>
        <v>0</v>
      </c>
      <c r="G897" s="35">
        <f t="shared" si="317"/>
        <v>0</v>
      </c>
      <c r="H897" s="35">
        <f t="shared" si="318"/>
        <v>0</v>
      </c>
      <c r="I897" s="36">
        <v>0</v>
      </c>
      <c r="J897" s="36">
        <v>0</v>
      </c>
      <c r="K897" s="36">
        <v>0</v>
      </c>
      <c r="L897" s="36">
        <v>0</v>
      </c>
    </row>
    <row r="898" spans="1:12" x14ac:dyDescent="0.2">
      <c r="A898" s="139" t="s">
        <v>20</v>
      </c>
      <c r="B898" s="139"/>
      <c r="C898" s="139"/>
      <c r="D898" s="7">
        <f t="shared" si="335"/>
        <v>0</v>
      </c>
      <c r="E898" s="7">
        <f>'2014'!G522</f>
        <v>0</v>
      </c>
      <c r="F898" s="7">
        <f>'2014'!H522</f>
        <v>0</v>
      </c>
      <c r="G898" s="53">
        <f t="shared" ref="G898:G961" si="341">IF(E898=0,0,E898/D898)</f>
        <v>0</v>
      </c>
      <c r="H898" s="53">
        <f t="shared" ref="H898:H961" si="342">IF(F898=0,0,F898/D898)</f>
        <v>0</v>
      </c>
      <c r="I898" s="54">
        <f>SUM(I896:I897)</f>
        <v>0</v>
      </c>
      <c r="J898" s="54">
        <f>SUM(J896:J897)</f>
        <v>0</v>
      </c>
      <c r="K898" s="54">
        <f t="shared" ref="K898:L898" si="343">SUM(K896:K897)</f>
        <v>0</v>
      </c>
      <c r="L898" s="54">
        <f t="shared" si="343"/>
        <v>0</v>
      </c>
    </row>
    <row r="899" spans="1:12" x14ac:dyDescent="0.2">
      <c r="A899" s="28">
        <f>'2014'!A319</f>
        <v>41939</v>
      </c>
      <c r="B899" s="29">
        <f>A899</f>
        <v>41939</v>
      </c>
      <c r="C899" s="26" t="s">
        <v>12</v>
      </c>
      <c r="D899" s="30">
        <f t="shared" si="335"/>
        <v>0</v>
      </c>
      <c r="E899" s="30">
        <v>0</v>
      </c>
      <c r="F899" s="30">
        <v>0</v>
      </c>
      <c r="G899" s="31">
        <f t="shared" si="341"/>
        <v>0</v>
      </c>
      <c r="H899" s="31">
        <f t="shared" si="342"/>
        <v>0</v>
      </c>
      <c r="I899" s="27">
        <v>0</v>
      </c>
      <c r="J899" s="27">
        <v>0</v>
      </c>
      <c r="K899" s="27">
        <v>0</v>
      </c>
      <c r="L899" s="27">
        <v>0</v>
      </c>
    </row>
    <row r="900" spans="1:12" x14ac:dyDescent="0.2">
      <c r="A900" s="32">
        <f>'2014'!A319</f>
        <v>41939</v>
      </c>
      <c r="B900" s="33">
        <f>A900</f>
        <v>41939</v>
      </c>
      <c r="C900" s="37" t="s">
        <v>13</v>
      </c>
      <c r="D900" s="34">
        <f t="shared" si="335"/>
        <v>0</v>
      </c>
      <c r="E900" s="34">
        <f>E901-E899</f>
        <v>0</v>
      </c>
      <c r="F900" s="34">
        <f>F901-F899</f>
        <v>0</v>
      </c>
      <c r="G900" s="35">
        <f t="shared" si="341"/>
        <v>0</v>
      </c>
      <c r="H900" s="35">
        <f t="shared" si="342"/>
        <v>0</v>
      </c>
      <c r="I900" s="36">
        <v>0</v>
      </c>
      <c r="J900" s="36">
        <v>0</v>
      </c>
      <c r="K900" s="36">
        <v>0</v>
      </c>
      <c r="L900" s="36">
        <v>0</v>
      </c>
    </row>
    <row r="901" spans="1:12" x14ac:dyDescent="0.2">
      <c r="A901" s="139" t="s">
        <v>20</v>
      </c>
      <c r="B901" s="139"/>
      <c r="C901" s="139"/>
      <c r="D901" s="7">
        <f t="shared" si="335"/>
        <v>0</v>
      </c>
      <c r="E901" s="7">
        <f>'2014'!G525</f>
        <v>0</v>
      </c>
      <c r="F901" s="7">
        <f>'2014'!H525</f>
        <v>0</v>
      </c>
      <c r="G901" s="53">
        <f t="shared" si="341"/>
        <v>0</v>
      </c>
      <c r="H901" s="53">
        <f t="shared" si="342"/>
        <v>0</v>
      </c>
      <c r="I901" s="54">
        <f>SUM(I899:I900)</f>
        <v>0</v>
      </c>
      <c r="J901" s="54">
        <f>SUM(J899:J900)</f>
        <v>0</v>
      </c>
      <c r="K901" s="54">
        <f t="shared" ref="K901:L901" si="344">SUM(K899:K900)</f>
        <v>0</v>
      </c>
      <c r="L901" s="54">
        <f t="shared" si="344"/>
        <v>0</v>
      </c>
    </row>
    <row r="902" spans="1:12" x14ac:dyDescent="0.2">
      <c r="A902" s="28">
        <f>'2014'!A320</f>
        <v>41940</v>
      </c>
      <c r="B902" s="29">
        <f>A902</f>
        <v>41940</v>
      </c>
      <c r="C902" s="26" t="s">
        <v>12</v>
      </c>
      <c r="D902" s="30">
        <f t="shared" si="335"/>
        <v>0</v>
      </c>
      <c r="E902" s="30">
        <v>0</v>
      </c>
      <c r="F902" s="30">
        <v>0</v>
      </c>
      <c r="G902" s="31">
        <f t="shared" si="341"/>
        <v>0</v>
      </c>
      <c r="H902" s="31">
        <f t="shared" si="342"/>
        <v>0</v>
      </c>
      <c r="I902" s="27">
        <v>0</v>
      </c>
      <c r="J902" s="27">
        <v>0</v>
      </c>
      <c r="K902" s="27">
        <v>0</v>
      </c>
      <c r="L902" s="27">
        <v>0</v>
      </c>
    </row>
    <row r="903" spans="1:12" x14ac:dyDescent="0.2">
      <c r="A903" s="32">
        <f>'2014'!A320</f>
        <v>41940</v>
      </c>
      <c r="B903" s="33">
        <f>A903</f>
        <v>41940</v>
      </c>
      <c r="C903" s="37" t="s">
        <v>13</v>
      </c>
      <c r="D903" s="34">
        <f t="shared" si="335"/>
        <v>0</v>
      </c>
      <c r="E903" s="34">
        <f>E904-E902</f>
        <v>0</v>
      </c>
      <c r="F903" s="34">
        <f>F904-F902</f>
        <v>0</v>
      </c>
      <c r="G903" s="35">
        <f t="shared" si="341"/>
        <v>0</v>
      </c>
      <c r="H903" s="35">
        <f t="shared" si="342"/>
        <v>0</v>
      </c>
      <c r="I903" s="36">
        <v>0</v>
      </c>
      <c r="J903" s="36">
        <v>0</v>
      </c>
      <c r="K903" s="36">
        <v>0</v>
      </c>
      <c r="L903" s="36">
        <v>0</v>
      </c>
    </row>
    <row r="904" spans="1:12" x14ac:dyDescent="0.2">
      <c r="A904" s="139" t="s">
        <v>20</v>
      </c>
      <c r="B904" s="139"/>
      <c r="C904" s="139"/>
      <c r="D904" s="7">
        <f t="shared" si="335"/>
        <v>0</v>
      </c>
      <c r="E904" s="7">
        <f>'2014'!G528</f>
        <v>0</v>
      </c>
      <c r="F904" s="7">
        <f>'2014'!H528</f>
        <v>0</v>
      </c>
      <c r="G904" s="53">
        <f t="shared" si="341"/>
        <v>0</v>
      </c>
      <c r="H904" s="53">
        <f t="shared" si="342"/>
        <v>0</v>
      </c>
      <c r="I904" s="54">
        <f>SUM(I902:I903)</f>
        <v>0</v>
      </c>
      <c r="J904" s="54">
        <f>SUM(J902:J903)</f>
        <v>0</v>
      </c>
      <c r="K904" s="54">
        <f t="shared" ref="K904:L904" si="345">SUM(K902:K903)</f>
        <v>0</v>
      </c>
      <c r="L904" s="54">
        <f t="shared" si="345"/>
        <v>0</v>
      </c>
    </row>
    <row r="905" spans="1:12" x14ac:dyDescent="0.2">
      <c r="A905" s="28">
        <f>'2014'!A321</f>
        <v>41941</v>
      </c>
      <c r="B905" s="29">
        <f>A905</f>
        <v>41941</v>
      </c>
      <c r="C905" s="26" t="s">
        <v>12</v>
      </c>
      <c r="D905" s="30">
        <f t="shared" si="335"/>
        <v>0</v>
      </c>
      <c r="E905" s="30">
        <v>0</v>
      </c>
      <c r="F905" s="30">
        <v>0</v>
      </c>
      <c r="G905" s="31">
        <f t="shared" si="341"/>
        <v>0</v>
      </c>
      <c r="H905" s="31">
        <f t="shared" si="342"/>
        <v>0</v>
      </c>
      <c r="I905" s="27">
        <v>0</v>
      </c>
      <c r="J905" s="27">
        <v>0</v>
      </c>
      <c r="K905" s="27">
        <v>0</v>
      </c>
      <c r="L905" s="27">
        <v>0</v>
      </c>
    </row>
    <row r="906" spans="1:12" x14ac:dyDescent="0.2">
      <c r="A906" s="32">
        <f>'2014'!A321</f>
        <v>41941</v>
      </c>
      <c r="B906" s="33">
        <f>A906</f>
        <v>41941</v>
      </c>
      <c r="C906" s="37" t="s">
        <v>13</v>
      </c>
      <c r="D906" s="34">
        <f t="shared" si="335"/>
        <v>0</v>
      </c>
      <c r="E906" s="34">
        <f>E907-E905</f>
        <v>0</v>
      </c>
      <c r="F906" s="34">
        <f>F907-F905</f>
        <v>0</v>
      </c>
      <c r="G906" s="35">
        <f t="shared" si="341"/>
        <v>0</v>
      </c>
      <c r="H906" s="35">
        <f t="shared" si="342"/>
        <v>0</v>
      </c>
      <c r="I906" s="36">
        <v>0</v>
      </c>
      <c r="J906" s="36">
        <v>0</v>
      </c>
      <c r="K906" s="36">
        <v>0</v>
      </c>
      <c r="L906" s="36">
        <v>0</v>
      </c>
    </row>
    <row r="907" spans="1:12" x14ac:dyDescent="0.2">
      <c r="A907" s="139" t="s">
        <v>20</v>
      </c>
      <c r="B907" s="139"/>
      <c r="C907" s="139"/>
      <c r="D907" s="7">
        <f t="shared" si="335"/>
        <v>0</v>
      </c>
      <c r="E907" s="7">
        <f>'2014'!G531</f>
        <v>0</v>
      </c>
      <c r="F907" s="7">
        <f>'2014'!H531</f>
        <v>0</v>
      </c>
      <c r="G907" s="53">
        <f t="shared" si="341"/>
        <v>0</v>
      </c>
      <c r="H907" s="53">
        <f t="shared" si="342"/>
        <v>0</v>
      </c>
      <c r="I907" s="54">
        <f>SUM(I905:I906)</f>
        <v>0</v>
      </c>
      <c r="J907" s="54">
        <f>SUM(J905:J906)</f>
        <v>0</v>
      </c>
      <c r="K907" s="54">
        <f t="shared" ref="K907:L907" si="346">SUM(K905:K906)</f>
        <v>0</v>
      </c>
      <c r="L907" s="54">
        <f t="shared" si="346"/>
        <v>0</v>
      </c>
    </row>
    <row r="908" spans="1:12" x14ac:dyDescent="0.2">
      <c r="A908" s="28">
        <f>'2014'!A322</f>
        <v>41942</v>
      </c>
      <c r="B908" s="29">
        <f>A908</f>
        <v>41942</v>
      </c>
      <c r="C908" s="26" t="s">
        <v>12</v>
      </c>
      <c r="D908" s="30">
        <f t="shared" si="335"/>
        <v>0</v>
      </c>
      <c r="E908" s="30">
        <v>0</v>
      </c>
      <c r="F908" s="30">
        <v>0</v>
      </c>
      <c r="G908" s="31">
        <f t="shared" si="341"/>
        <v>0</v>
      </c>
      <c r="H908" s="31">
        <f t="shared" si="342"/>
        <v>0</v>
      </c>
      <c r="I908" s="27">
        <v>0</v>
      </c>
      <c r="J908" s="27">
        <v>0</v>
      </c>
      <c r="K908" s="27">
        <v>0</v>
      </c>
      <c r="L908" s="27">
        <v>0</v>
      </c>
    </row>
    <row r="909" spans="1:12" x14ac:dyDescent="0.2">
      <c r="A909" s="32">
        <f>'2014'!A322</f>
        <v>41942</v>
      </c>
      <c r="B909" s="33">
        <f>A909</f>
        <v>41942</v>
      </c>
      <c r="C909" s="37" t="s">
        <v>13</v>
      </c>
      <c r="D909" s="34">
        <f t="shared" si="335"/>
        <v>0</v>
      </c>
      <c r="E909" s="34">
        <f>E910-E908</f>
        <v>0</v>
      </c>
      <c r="F909" s="34">
        <f>F910-F908</f>
        <v>0</v>
      </c>
      <c r="G909" s="35">
        <f t="shared" si="341"/>
        <v>0</v>
      </c>
      <c r="H909" s="35">
        <f t="shared" si="342"/>
        <v>0</v>
      </c>
      <c r="I909" s="36">
        <v>0</v>
      </c>
      <c r="J909" s="36">
        <v>0</v>
      </c>
      <c r="K909" s="36">
        <v>0</v>
      </c>
      <c r="L909" s="36">
        <v>0</v>
      </c>
    </row>
    <row r="910" spans="1:12" x14ac:dyDescent="0.2">
      <c r="A910" s="139" t="s">
        <v>20</v>
      </c>
      <c r="B910" s="139"/>
      <c r="C910" s="139"/>
      <c r="D910" s="7">
        <f t="shared" si="335"/>
        <v>0</v>
      </c>
      <c r="E910" s="7">
        <f>'2014'!G534</f>
        <v>0</v>
      </c>
      <c r="F910" s="7">
        <f>'2014'!H534</f>
        <v>0</v>
      </c>
      <c r="G910" s="53">
        <f t="shared" si="341"/>
        <v>0</v>
      </c>
      <c r="H910" s="53">
        <f t="shared" si="342"/>
        <v>0</v>
      </c>
      <c r="I910" s="54">
        <f>SUM(I908:I909)</f>
        <v>0</v>
      </c>
      <c r="J910" s="54">
        <f>SUM(J908:J909)</f>
        <v>0</v>
      </c>
      <c r="K910" s="54">
        <f t="shared" ref="K910:L910" si="347">SUM(K908:K909)</f>
        <v>0</v>
      </c>
      <c r="L910" s="54">
        <f t="shared" si="347"/>
        <v>0</v>
      </c>
    </row>
    <row r="911" spans="1:12" x14ac:dyDescent="0.2">
      <c r="A911" s="28">
        <f>'2014'!A323</f>
        <v>41943</v>
      </c>
      <c r="B911" s="29">
        <f>A911</f>
        <v>41943</v>
      </c>
      <c r="C911" s="26" t="s">
        <v>12</v>
      </c>
      <c r="D911" s="30">
        <f t="shared" si="335"/>
        <v>0</v>
      </c>
      <c r="E911" s="30">
        <v>0</v>
      </c>
      <c r="F911" s="30">
        <v>0</v>
      </c>
      <c r="G911" s="31">
        <f t="shared" si="341"/>
        <v>0</v>
      </c>
      <c r="H911" s="31">
        <f t="shared" si="342"/>
        <v>0</v>
      </c>
      <c r="I911" s="27">
        <v>0</v>
      </c>
      <c r="J911" s="27">
        <v>0</v>
      </c>
      <c r="K911" s="27">
        <v>0</v>
      </c>
      <c r="L911" s="27">
        <v>0</v>
      </c>
    </row>
    <row r="912" spans="1:12" x14ac:dyDescent="0.2">
      <c r="A912" s="32">
        <f>'2014'!A323</f>
        <v>41943</v>
      </c>
      <c r="B912" s="33">
        <f>A912</f>
        <v>41943</v>
      </c>
      <c r="C912" s="37" t="s">
        <v>13</v>
      </c>
      <c r="D912" s="34">
        <f t="shared" si="335"/>
        <v>0</v>
      </c>
      <c r="E912" s="34">
        <f>E913-E911</f>
        <v>0</v>
      </c>
      <c r="F912" s="34">
        <f>F913-F911</f>
        <v>0</v>
      </c>
      <c r="G912" s="35">
        <f t="shared" si="341"/>
        <v>0</v>
      </c>
      <c r="H912" s="35">
        <f t="shared" si="342"/>
        <v>0</v>
      </c>
      <c r="I912" s="36">
        <v>0</v>
      </c>
      <c r="J912" s="36">
        <v>0</v>
      </c>
      <c r="K912" s="36">
        <v>0</v>
      </c>
      <c r="L912" s="36">
        <v>0</v>
      </c>
    </row>
    <row r="913" spans="1:12" x14ac:dyDescent="0.2">
      <c r="A913" s="139" t="s">
        <v>20</v>
      </c>
      <c r="B913" s="139"/>
      <c r="C913" s="139"/>
      <c r="D913" s="7">
        <f t="shared" si="335"/>
        <v>0</v>
      </c>
      <c r="E913" s="7">
        <f>'2014'!G537</f>
        <v>0</v>
      </c>
      <c r="F913" s="7">
        <f>'2014'!H537</f>
        <v>0</v>
      </c>
      <c r="G913" s="53">
        <f t="shared" si="341"/>
        <v>0</v>
      </c>
      <c r="H913" s="53">
        <f t="shared" si="342"/>
        <v>0</v>
      </c>
      <c r="I913" s="54">
        <f>SUM(I911:I912)</f>
        <v>0</v>
      </c>
      <c r="J913" s="54">
        <f>SUM(J911:J912)</f>
        <v>0</v>
      </c>
      <c r="K913" s="54">
        <f t="shared" ref="K913:L913" si="348">SUM(K911:K912)</f>
        <v>0</v>
      </c>
      <c r="L913" s="54">
        <f t="shared" si="348"/>
        <v>0</v>
      </c>
    </row>
    <row r="914" spans="1:12" x14ac:dyDescent="0.2">
      <c r="A914" s="28">
        <f>'2014'!A326</f>
        <v>41944</v>
      </c>
      <c r="B914" s="29">
        <f>A914</f>
        <v>41944</v>
      </c>
      <c r="C914" s="26" t="s">
        <v>12</v>
      </c>
      <c r="D914" s="30">
        <f t="shared" si="335"/>
        <v>0</v>
      </c>
      <c r="E914" s="30">
        <v>0</v>
      </c>
      <c r="F914" s="30">
        <v>0</v>
      </c>
      <c r="G914" s="31">
        <f t="shared" si="341"/>
        <v>0</v>
      </c>
      <c r="H914" s="31">
        <f t="shared" si="342"/>
        <v>0</v>
      </c>
      <c r="I914" s="27">
        <v>0</v>
      </c>
      <c r="J914" s="27">
        <v>0</v>
      </c>
      <c r="K914" s="27">
        <v>0</v>
      </c>
      <c r="L914" s="27">
        <v>0</v>
      </c>
    </row>
    <row r="915" spans="1:12" x14ac:dyDescent="0.2">
      <c r="A915" s="28">
        <f>'2014'!A326</f>
        <v>41944</v>
      </c>
      <c r="B915" s="33">
        <f>A915</f>
        <v>41944</v>
      </c>
      <c r="C915" s="37" t="s">
        <v>13</v>
      </c>
      <c r="D915" s="34">
        <f t="shared" si="335"/>
        <v>0</v>
      </c>
      <c r="E915" s="34">
        <f>E916-E914</f>
        <v>0</v>
      </c>
      <c r="F915" s="34">
        <f>F916-F914</f>
        <v>0</v>
      </c>
      <c r="G915" s="35">
        <f t="shared" si="341"/>
        <v>0</v>
      </c>
      <c r="H915" s="35">
        <f t="shared" si="342"/>
        <v>0</v>
      </c>
      <c r="I915" s="36">
        <v>0</v>
      </c>
      <c r="J915" s="36">
        <v>0</v>
      </c>
      <c r="K915" s="36">
        <v>0</v>
      </c>
      <c r="L915" s="36">
        <v>0</v>
      </c>
    </row>
    <row r="916" spans="1:12" x14ac:dyDescent="0.2">
      <c r="A916" s="139" t="s">
        <v>20</v>
      </c>
      <c r="B916" s="139"/>
      <c r="C916" s="139"/>
      <c r="D916" s="7">
        <f t="shared" si="335"/>
        <v>0</v>
      </c>
      <c r="E916" s="7">
        <f>'2014'!G548</f>
        <v>0</v>
      </c>
      <c r="F916" s="7">
        <f>'2014'!H548</f>
        <v>0</v>
      </c>
      <c r="G916" s="53">
        <f t="shared" si="341"/>
        <v>0</v>
      </c>
      <c r="H916" s="53">
        <f t="shared" si="342"/>
        <v>0</v>
      </c>
      <c r="I916" s="54">
        <f>SUM(I914:I915)</f>
        <v>0</v>
      </c>
      <c r="J916" s="54">
        <f>SUM(J914:J915)</f>
        <v>0</v>
      </c>
      <c r="K916" s="54">
        <f t="shared" ref="K916:L916" si="349">SUM(K914:K915)</f>
        <v>0</v>
      </c>
      <c r="L916" s="54">
        <f t="shared" si="349"/>
        <v>0</v>
      </c>
    </row>
    <row r="917" spans="1:12" x14ac:dyDescent="0.2">
      <c r="A917" s="28">
        <f>'2014'!A327</f>
        <v>41945</v>
      </c>
      <c r="B917" s="29">
        <f>A917</f>
        <v>41945</v>
      </c>
      <c r="C917" s="26" t="s">
        <v>12</v>
      </c>
      <c r="D917" s="30">
        <f t="shared" si="335"/>
        <v>0</v>
      </c>
      <c r="E917" s="30">
        <v>0</v>
      </c>
      <c r="F917" s="30">
        <v>0</v>
      </c>
      <c r="G917" s="31">
        <f t="shared" si="341"/>
        <v>0</v>
      </c>
      <c r="H917" s="31">
        <f t="shared" si="342"/>
        <v>0</v>
      </c>
      <c r="I917" s="27">
        <v>0</v>
      </c>
      <c r="J917" s="27">
        <v>0</v>
      </c>
      <c r="K917" s="27">
        <v>0</v>
      </c>
      <c r="L917" s="27">
        <v>0</v>
      </c>
    </row>
    <row r="918" spans="1:12" x14ac:dyDescent="0.2">
      <c r="A918" s="32">
        <f>'2014'!A327</f>
        <v>41945</v>
      </c>
      <c r="B918" s="33">
        <f>A918</f>
        <v>41945</v>
      </c>
      <c r="C918" s="37" t="s">
        <v>13</v>
      </c>
      <c r="D918" s="34">
        <f t="shared" si="335"/>
        <v>0</v>
      </c>
      <c r="E918" s="34">
        <f>E919-E917</f>
        <v>0</v>
      </c>
      <c r="F918" s="34">
        <f>F919-F917</f>
        <v>0</v>
      </c>
      <c r="G918" s="35">
        <f t="shared" si="341"/>
        <v>0</v>
      </c>
      <c r="H918" s="35">
        <f t="shared" si="342"/>
        <v>0</v>
      </c>
      <c r="I918" s="36">
        <v>0</v>
      </c>
      <c r="J918" s="36">
        <v>0</v>
      </c>
      <c r="K918" s="36">
        <v>0</v>
      </c>
      <c r="L918" s="36">
        <v>0</v>
      </c>
    </row>
    <row r="919" spans="1:12" x14ac:dyDescent="0.2">
      <c r="A919" s="139" t="s">
        <v>20</v>
      </c>
      <c r="B919" s="139"/>
      <c r="C919" s="139"/>
      <c r="D919" s="7">
        <f t="shared" si="335"/>
        <v>0</v>
      </c>
      <c r="E919" s="7">
        <f>'2014'!G549</f>
        <v>0</v>
      </c>
      <c r="F919" s="7">
        <f>'2014'!H549</f>
        <v>0</v>
      </c>
      <c r="G919" s="53">
        <f t="shared" si="341"/>
        <v>0</v>
      </c>
      <c r="H919" s="53">
        <f t="shared" si="342"/>
        <v>0</v>
      </c>
      <c r="I919" s="54">
        <f>SUM(I917:I918)</f>
        <v>0</v>
      </c>
      <c r="J919" s="54">
        <f>SUM(J917:J918)</f>
        <v>0</v>
      </c>
      <c r="K919" s="54">
        <f t="shared" ref="K919:L919" si="350">SUM(K917:K918)</f>
        <v>0</v>
      </c>
      <c r="L919" s="54">
        <f t="shared" si="350"/>
        <v>0</v>
      </c>
    </row>
    <row r="920" spans="1:12" x14ac:dyDescent="0.2">
      <c r="A920" s="28">
        <f>'2014'!A328</f>
        <v>41946</v>
      </c>
      <c r="B920" s="29">
        <f>A920</f>
        <v>41946</v>
      </c>
      <c r="C920" s="26" t="s">
        <v>12</v>
      </c>
      <c r="D920" s="30">
        <f t="shared" si="335"/>
        <v>0</v>
      </c>
      <c r="E920" s="30">
        <v>0</v>
      </c>
      <c r="F920" s="30">
        <v>0</v>
      </c>
      <c r="G920" s="31">
        <f t="shared" si="341"/>
        <v>0</v>
      </c>
      <c r="H920" s="31">
        <f t="shared" si="342"/>
        <v>0</v>
      </c>
      <c r="I920" s="27">
        <v>0</v>
      </c>
      <c r="J920" s="27">
        <v>0</v>
      </c>
      <c r="K920" s="27">
        <v>0</v>
      </c>
      <c r="L920" s="27">
        <v>0</v>
      </c>
    </row>
    <row r="921" spans="1:12" x14ac:dyDescent="0.2">
      <c r="A921" s="32">
        <f>'2014'!A328</f>
        <v>41946</v>
      </c>
      <c r="B921" s="33">
        <f>A921</f>
        <v>41946</v>
      </c>
      <c r="C921" s="37" t="s">
        <v>13</v>
      </c>
      <c r="D921" s="34">
        <f t="shared" si="335"/>
        <v>0</v>
      </c>
      <c r="E921" s="34">
        <f>E922-E920</f>
        <v>0</v>
      </c>
      <c r="F921" s="34">
        <f>F922-F920</f>
        <v>0</v>
      </c>
      <c r="G921" s="35">
        <f t="shared" si="341"/>
        <v>0</v>
      </c>
      <c r="H921" s="35">
        <f t="shared" si="342"/>
        <v>0</v>
      </c>
      <c r="I921" s="36">
        <v>0</v>
      </c>
      <c r="J921" s="36">
        <v>0</v>
      </c>
      <c r="K921" s="36">
        <v>0</v>
      </c>
      <c r="L921" s="36">
        <v>0</v>
      </c>
    </row>
    <row r="922" spans="1:12" x14ac:dyDescent="0.2">
      <c r="A922" s="139" t="s">
        <v>20</v>
      </c>
      <c r="B922" s="139"/>
      <c r="C922" s="139"/>
      <c r="D922" s="7">
        <f t="shared" si="335"/>
        <v>0</v>
      </c>
      <c r="E922" s="7">
        <f>'2014'!G550</f>
        <v>0</v>
      </c>
      <c r="F922" s="7">
        <f>'2014'!H550</f>
        <v>0</v>
      </c>
      <c r="G922" s="53">
        <f t="shared" si="341"/>
        <v>0</v>
      </c>
      <c r="H922" s="53">
        <f t="shared" si="342"/>
        <v>0</v>
      </c>
      <c r="I922" s="54">
        <f>SUM(I920:I921)</f>
        <v>0</v>
      </c>
      <c r="J922" s="54">
        <f>SUM(J920:J921)</f>
        <v>0</v>
      </c>
      <c r="K922" s="54">
        <f t="shared" ref="K922" si="351">SUM(K920:K921)</f>
        <v>0</v>
      </c>
      <c r="L922" s="54">
        <f>SUM(L920:L921)</f>
        <v>0</v>
      </c>
    </row>
    <row r="923" spans="1:12" x14ac:dyDescent="0.2">
      <c r="A923" s="28">
        <f>'2014'!A329</f>
        <v>41947</v>
      </c>
      <c r="B923" s="29">
        <f>A923</f>
        <v>41947</v>
      </c>
      <c r="C923" s="26" t="s">
        <v>12</v>
      </c>
      <c r="D923" s="30">
        <f t="shared" si="335"/>
        <v>0</v>
      </c>
      <c r="E923" s="30">
        <v>0</v>
      </c>
      <c r="F923" s="30">
        <v>0</v>
      </c>
      <c r="G923" s="31">
        <f t="shared" si="341"/>
        <v>0</v>
      </c>
      <c r="H923" s="31">
        <f t="shared" si="342"/>
        <v>0</v>
      </c>
      <c r="I923" s="27">
        <v>0</v>
      </c>
      <c r="J923" s="27">
        <v>0</v>
      </c>
      <c r="K923" s="27">
        <v>0</v>
      </c>
      <c r="L923" s="27">
        <v>0</v>
      </c>
    </row>
    <row r="924" spans="1:12" x14ac:dyDescent="0.2">
      <c r="A924" s="32">
        <f>'2014'!A329</f>
        <v>41947</v>
      </c>
      <c r="B924" s="33">
        <f>A924</f>
        <v>41947</v>
      </c>
      <c r="C924" s="37" t="s">
        <v>13</v>
      </c>
      <c r="D924" s="34">
        <f t="shared" si="335"/>
        <v>0</v>
      </c>
      <c r="E924" s="34">
        <f>E925-E923</f>
        <v>0</v>
      </c>
      <c r="F924" s="34">
        <f>F925-F923</f>
        <v>0</v>
      </c>
      <c r="G924" s="35">
        <f t="shared" si="341"/>
        <v>0</v>
      </c>
      <c r="H924" s="35">
        <f t="shared" si="342"/>
        <v>0</v>
      </c>
      <c r="I924" s="36">
        <v>0</v>
      </c>
      <c r="J924" s="36">
        <v>0</v>
      </c>
      <c r="K924" s="36">
        <v>0</v>
      </c>
      <c r="L924" s="36">
        <v>0</v>
      </c>
    </row>
    <row r="925" spans="1:12" x14ac:dyDescent="0.2">
      <c r="A925" s="139" t="s">
        <v>20</v>
      </c>
      <c r="B925" s="139"/>
      <c r="C925" s="139"/>
      <c r="D925" s="7">
        <f t="shared" si="335"/>
        <v>0</v>
      </c>
      <c r="E925" s="7">
        <f>'2014'!G551</f>
        <v>0</v>
      </c>
      <c r="F925" s="7">
        <f>'2014'!H551</f>
        <v>0</v>
      </c>
      <c r="G925" s="53">
        <f t="shared" si="341"/>
        <v>0</v>
      </c>
      <c r="H925" s="53">
        <f t="shared" si="342"/>
        <v>0</v>
      </c>
      <c r="I925" s="54">
        <f>SUM(I923:I924)</f>
        <v>0</v>
      </c>
      <c r="J925" s="54">
        <f>SUM(J923:J924)</f>
        <v>0</v>
      </c>
      <c r="K925" s="54">
        <f t="shared" ref="K925:L925" si="352">SUM(K923:K924)</f>
        <v>0</v>
      </c>
      <c r="L925" s="54">
        <f t="shared" si="352"/>
        <v>0</v>
      </c>
    </row>
    <row r="926" spans="1:12" x14ac:dyDescent="0.2">
      <c r="A926" s="28">
        <f>'2014'!A330</f>
        <v>41948</v>
      </c>
      <c r="B926" s="29">
        <f>A926</f>
        <v>41948</v>
      </c>
      <c r="C926" s="26" t="s">
        <v>12</v>
      </c>
      <c r="D926" s="30">
        <f t="shared" si="335"/>
        <v>0</v>
      </c>
      <c r="E926" s="30">
        <v>0</v>
      </c>
      <c r="F926" s="30">
        <v>0</v>
      </c>
      <c r="G926" s="31">
        <f t="shared" si="341"/>
        <v>0</v>
      </c>
      <c r="H926" s="31">
        <f t="shared" si="342"/>
        <v>0</v>
      </c>
      <c r="I926" s="27">
        <v>0</v>
      </c>
      <c r="J926" s="27">
        <v>0</v>
      </c>
      <c r="K926" s="27">
        <v>0</v>
      </c>
      <c r="L926" s="27">
        <v>0</v>
      </c>
    </row>
    <row r="927" spans="1:12" x14ac:dyDescent="0.2">
      <c r="A927" s="32">
        <f>'2014'!A330</f>
        <v>41948</v>
      </c>
      <c r="B927" s="33">
        <f>A927</f>
        <v>41948</v>
      </c>
      <c r="C927" s="37" t="s">
        <v>13</v>
      </c>
      <c r="D927" s="34">
        <f t="shared" si="335"/>
        <v>0</v>
      </c>
      <c r="E927" s="34">
        <f>E928-E926</f>
        <v>0</v>
      </c>
      <c r="F927" s="34">
        <f>F928-F926</f>
        <v>0</v>
      </c>
      <c r="G927" s="35">
        <f t="shared" si="341"/>
        <v>0</v>
      </c>
      <c r="H927" s="35">
        <f t="shared" si="342"/>
        <v>0</v>
      </c>
      <c r="I927" s="36">
        <v>0</v>
      </c>
      <c r="J927" s="36">
        <v>0</v>
      </c>
      <c r="K927" s="36">
        <v>0</v>
      </c>
      <c r="L927" s="36">
        <v>0</v>
      </c>
    </row>
    <row r="928" spans="1:12" x14ac:dyDescent="0.2">
      <c r="A928" s="139" t="s">
        <v>20</v>
      </c>
      <c r="B928" s="139"/>
      <c r="C928" s="139"/>
      <c r="D928" s="7">
        <f t="shared" si="335"/>
        <v>0</v>
      </c>
      <c r="E928" s="7">
        <f>'2014'!G552</f>
        <v>0</v>
      </c>
      <c r="F928" s="7">
        <f>'2014'!H552</f>
        <v>0</v>
      </c>
      <c r="G928" s="53">
        <f t="shared" si="341"/>
        <v>0</v>
      </c>
      <c r="H928" s="53">
        <f t="shared" si="342"/>
        <v>0</v>
      </c>
      <c r="I928" s="54">
        <f>SUM(I926:I927)</f>
        <v>0</v>
      </c>
      <c r="J928" s="54">
        <f>SUM(J926:J927)</f>
        <v>0</v>
      </c>
      <c r="K928" s="54">
        <f t="shared" ref="K928:L928" si="353">SUM(K926:K927)</f>
        <v>0</v>
      </c>
      <c r="L928" s="54">
        <f t="shared" si="353"/>
        <v>0</v>
      </c>
    </row>
    <row r="929" spans="1:12" x14ac:dyDescent="0.2">
      <c r="A929" s="28">
        <f>'2014'!A331</f>
        <v>41949</v>
      </c>
      <c r="B929" s="29">
        <f>A929</f>
        <v>41949</v>
      </c>
      <c r="C929" s="26" t="s">
        <v>12</v>
      </c>
      <c r="D929" s="30">
        <f t="shared" si="335"/>
        <v>0</v>
      </c>
      <c r="E929" s="30">
        <v>0</v>
      </c>
      <c r="F929" s="30">
        <v>0</v>
      </c>
      <c r="G929" s="31">
        <f t="shared" si="341"/>
        <v>0</v>
      </c>
      <c r="H929" s="31">
        <f t="shared" si="342"/>
        <v>0</v>
      </c>
      <c r="I929" s="27">
        <v>0</v>
      </c>
      <c r="J929" s="27">
        <v>0</v>
      </c>
      <c r="K929" s="27">
        <v>0</v>
      </c>
      <c r="L929" s="27">
        <v>0</v>
      </c>
    </row>
    <row r="930" spans="1:12" x14ac:dyDescent="0.2">
      <c r="A930" s="32">
        <f>'2014'!A331</f>
        <v>41949</v>
      </c>
      <c r="B930" s="33">
        <f>A930</f>
        <v>41949</v>
      </c>
      <c r="C930" s="37" t="s">
        <v>13</v>
      </c>
      <c r="D930" s="34">
        <f t="shared" si="335"/>
        <v>0</v>
      </c>
      <c r="E930" s="34">
        <f>E931-E929</f>
        <v>0</v>
      </c>
      <c r="F930" s="34">
        <f>F931-F929</f>
        <v>0</v>
      </c>
      <c r="G930" s="35">
        <f t="shared" si="341"/>
        <v>0</v>
      </c>
      <c r="H930" s="35">
        <f t="shared" si="342"/>
        <v>0</v>
      </c>
      <c r="I930" s="36">
        <v>0</v>
      </c>
      <c r="J930" s="36">
        <v>0</v>
      </c>
      <c r="K930" s="36">
        <v>0</v>
      </c>
      <c r="L930" s="36">
        <v>0</v>
      </c>
    </row>
    <row r="931" spans="1:12" x14ac:dyDescent="0.2">
      <c r="A931" s="139" t="s">
        <v>20</v>
      </c>
      <c r="B931" s="139"/>
      <c r="C931" s="139"/>
      <c r="D931" s="7">
        <f t="shared" si="335"/>
        <v>0</v>
      </c>
      <c r="E931" s="7">
        <f>'2014'!G555</f>
        <v>0</v>
      </c>
      <c r="F931" s="7">
        <f>'2014'!H555</f>
        <v>0</v>
      </c>
      <c r="G931" s="53">
        <f t="shared" si="341"/>
        <v>0</v>
      </c>
      <c r="H931" s="53">
        <f t="shared" si="342"/>
        <v>0</v>
      </c>
      <c r="I931" s="54">
        <f>SUM(I929:I930)</f>
        <v>0</v>
      </c>
      <c r="J931" s="54">
        <f>SUM(J929:J930)</f>
        <v>0</v>
      </c>
      <c r="K931" s="54">
        <f t="shared" ref="K931:L931" si="354">SUM(K929:K930)</f>
        <v>0</v>
      </c>
      <c r="L931" s="54">
        <f t="shared" si="354"/>
        <v>0</v>
      </c>
    </row>
    <row r="932" spans="1:12" x14ac:dyDescent="0.2">
      <c r="A932" s="28">
        <f>'2014'!A332</f>
        <v>41950</v>
      </c>
      <c r="B932" s="29">
        <f>A932</f>
        <v>41950</v>
      </c>
      <c r="C932" s="26" t="s">
        <v>12</v>
      </c>
      <c r="D932" s="30">
        <f t="shared" si="335"/>
        <v>0</v>
      </c>
      <c r="E932" s="30">
        <v>0</v>
      </c>
      <c r="F932" s="30">
        <v>0</v>
      </c>
      <c r="G932" s="31">
        <f t="shared" si="341"/>
        <v>0</v>
      </c>
      <c r="H932" s="31">
        <f t="shared" si="342"/>
        <v>0</v>
      </c>
      <c r="I932" s="27">
        <v>0</v>
      </c>
      <c r="J932" s="27">
        <v>0</v>
      </c>
      <c r="K932" s="27">
        <v>0</v>
      </c>
      <c r="L932" s="27">
        <v>0</v>
      </c>
    </row>
    <row r="933" spans="1:12" x14ac:dyDescent="0.2">
      <c r="A933" s="32">
        <f>'2014'!A332</f>
        <v>41950</v>
      </c>
      <c r="B933" s="33">
        <f>A933</f>
        <v>41950</v>
      </c>
      <c r="C933" s="37" t="s">
        <v>13</v>
      </c>
      <c r="D933" s="34">
        <f t="shared" si="335"/>
        <v>0</v>
      </c>
      <c r="E933" s="34">
        <f>E934-E932</f>
        <v>0</v>
      </c>
      <c r="F933" s="34">
        <f>F934-F932</f>
        <v>0</v>
      </c>
      <c r="G933" s="35">
        <f t="shared" si="341"/>
        <v>0</v>
      </c>
      <c r="H933" s="35">
        <f t="shared" si="342"/>
        <v>0</v>
      </c>
      <c r="I933" s="36">
        <v>0</v>
      </c>
      <c r="J933" s="36">
        <v>0</v>
      </c>
      <c r="K933" s="36">
        <v>0</v>
      </c>
      <c r="L933" s="36">
        <v>0</v>
      </c>
    </row>
    <row r="934" spans="1:12" x14ac:dyDescent="0.2">
      <c r="A934" s="139" t="s">
        <v>20</v>
      </c>
      <c r="B934" s="139"/>
      <c r="C934" s="139"/>
      <c r="D934" s="7">
        <f t="shared" si="335"/>
        <v>0</v>
      </c>
      <c r="E934" s="7">
        <f>'2014'!G558</f>
        <v>0</v>
      </c>
      <c r="F934" s="7">
        <f>'2014'!H558</f>
        <v>0</v>
      </c>
      <c r="G934" s="53">
        <f t="shared" si="341"/>
        <v>0</v>
      </c>
      <c r="H934" s="53">
        <f t="shared" si="342"/>
        <v>0</v>
      </c>
      <c r="I934" s="54">
        <f>SUM(I932:I933)</f>
        <v>0</v>
      </c>
      <c r="J934" s="54">
        <f>SUM(J932:J933)</f>
        <v>0</v>
      </c>
      <c r="K934" s="54">
        <f t="shared" ref="K934:L934" si="355">SUM(K932:K933)</f>
        <v>0</v>
      </c>
      <c r="L934" s="54">
        <f t="shared" si="355"/>
        <v>0</v>
      </c>
    </row>
    <row r="935" spans="1:12" x14ac:dyDescent="0.2">
      <c r="A935" s="28">
        <f>'2014'!A333</f>
        <v>41951</v>
      </c>
      <c r="B935" s="29">
        <f>A935</f>
        <v>41951</v>
      </c>
      <c r="C935" s="26" t="s">
        <v>12</v>
      </c>
      <c r="D935" s="30">
        <f t="shared" si="335"/>
        <v>0</v>
      </c>
      <c r="E935" s="30">
        <v>0</v>
      </c>
      <c r="F935" s="30">
        <v>0</v>
      </c>
      <c r="G935" s="31">
        <f t="shared" si="341"/>
        <v>0</v>
      </c>
      <c r="H935" s="31">
        <f t="shared" si="342"/>
        <v>0</v>
      </c>
      <c r="I935" s="27">
        <v>0</v>
      </c>
      <c r="J935" s="27">
        <v>0</v>
      </c>
      <c r="K935" s="27">
        <v>0</v>
      </c>
      <c r="L935" s="27">
        <v>0</v>
      </c>
    </row>
    <row r="936" spans="1:12" x14ac:dyDescent="0.2">
      <c r="A936" s="32">
        <f>'2014'!A333</f>
        <v>41951</v>
      </c>
      <c r="B936" s="33">
        <f>A936</f>
        <v>41951</v>
      </c>
      <c r="C936" s="37" t="s">
        <v>13</v>
      </c>
      <c r="D936" s="34">
        <f t="shared" si="335"/>
        <v>0</v>
      </c>
      <c r="E936" s="34">
        <f>E937-E935</f>
        <v>0</v>
      </c>
      <c r="F936" s="34">
        <f>F937-F935</f>
        <v>0</v>
      </c>
      <c r="G936" s="35">
        <f t="shared" si="341"/>
        <v>0</v>
      </c>
      <c r="H936" s="35">
        <f t="shared" si="342"/>
        <v>0</v>
      </c>
      <c r="I936" s="36">
        <v>0</v>
      </c>
      <c r="J936" s="36">
        <v>0</v>
      </c>
      <c r="K936" s="36">
        <v>0</v>
      </c>
      <c r="L936" s="36">
        <v>0</v>
      </c>
    </row>
    <row r="937" spans="1:12" x14ac:dyDescent="0.2">
      <c r="A937" s="139" t="s">
        <v>20</v>
      </c>
      <c r="B937" s="139"/>
      <c r="C937" s="139"/>
      <c r="D937" s="7">
        <f t="shared" si="335"/>
        <v>0</v>
      </c>
      <c r="E937" s="7">
        <f>'2014'!G561</f>
        <v>0</v>
      </c>
      <c r="F937" s="7">
        <f>'2014'!H561</f>
        <v>0</v>
      </c>
      <c r="G937" s="53">
        <f t="shared" si="341"/>
        <v>0</v>
      </c>
      <c r="H937" s="53">
        <f t="shared" si="342"/>
        <v>0</v>
      </c>
      <c r="I937" s="54">
        <f>SUM(I935:I936)</f>
        <v>0</v>
      </c>
      <c r="J937" s="54">
        <f>SUM(J935:J936)</f>
        <v>0</v>
      </c>
      <c r="K937" s="54">
        <f t="shared" ref="K937:L937" si="356">SUM(K935:K936)</f>
        <v>0</v>
      </c>
      <c r="L937" s="54">
        <f t="shared" si="356"/>
        <v>0</v>
      </c>
    </row>
    <row r="938" spans="1:12" x14ac:dyDescent="0.2">
      <c r="A938" s="28">
        <f>'2014'!A334</f>
        <v>41952</v>
      </c>
      <c r="B938" s="29">
        <f>A938</f>
        <v>41952</v>
      </c>
      <c r="C938" s="26" t="s">
        <v>12</v>
      </c>
      <c r="D938" s="30">
        <f t="shared" si="335"/>
        <v>0</v>
      </c>
      <c r="E938" s="30">
        <v>0</v>
      </c>
      <c r="F938" s="30">
        <v>0</v>
      </c>
      <c r="G938" s="31">
        <f t="shared" si="341"/>
        <v>0</v>
      </c>
      <c r="H938" s="31">
        <f t="shared" si="342"/>
        <v>0</v>
      </c>
      <c r="I938" s="27">
        <v>0</v>
      </c>
      <c r="J938" s="27">
        <v>0</v>
      </c>
      <c r="K938" s="27">
        <v>0</v>
      </c>
      <c r="L938" s="27">
        <v>0</v>
      </c>
    </row>
    <row r="939" spans="1:12" x14ac:dyDescent="0.2">
      <c r="A939" s="32">
        <f>'2014'!A334</f>
        <v>41952</v>
      </c>
      <c r="B939" s="33">
        <f>A939</f>
        <v>41952</v>
      </c>
      <c r="C939" s="37" t="s">
        <v>13</v>
      </c>
      <c r="D939" s="34">
        <f t="shared" si="335"/>
        <v>0</v>
      </c>
      <c r="E939" s="34">
        <f>E940-E938</f>
        <v>0</v>
      </c>
      <c r="F939" s="34">
        <f>F940-F938</f>
        <v>0</v>
      </c>
      <c r="G939" s="35">
        <f t="shared" si="341"/>
        <v>0</v>
      </c>
      <c r="H939" s="35">
        <f t="shared" si="342"/>
        <v>0</v>
      </c>
      <c r="I939" s="36">
        <v>0</v>
      </c>
      <c r="J939" s="36">
        <v>0</v>
      </c>
      <c r="K939" s="36">
        <v>0</v>
      </c>
      <c r="L939" s="36">
        <v>0</v>
      </c>
    </row>
    <row r="940" spans="1:12" x14ac:dyDescent="0.2">
      <c r="A940" s="139" t="s">
        <v>20</v>
      </c>
      <c r="B940" s="139"/>
      <c r="C940" s="139"/>
      <c r="D940" s="7">
        <f t="shared" si="335"/>
        <v>0</v>
      </c>
      <c r="E940" s="7">
        <f>'2014'!G564</f>
        <v>0</v>
      </c>
      <c r="F940" s="7">
        <f>'2014'!H564</f>
        <v>0</v>
      </c>
      <c r="G940" s="53">
        <f t="shared" si="341"/>
        <v>0</v>
      </c>
      <c r="H940" s="53">
        <f t="shared" si="342"/>
        <v>0</v>
      </c>
      <c r="I940" s="54">
        <f>SUM(I938:I939)</f>
        <v>0</v>
      </c>
      <c r="J940" s="54">
        <f>SUM(J938:J939)</f>
        <v>0</v>
      </c>
      <c r="K940" s="54">
        <f t="shared" ref="K940:L940" si="357">SUM(K938:K939)</f>
        <v>0</v>
      </c>
      <c r="L940" s="54">
        <f t="shared" si="357"/>
        <v>0</v>
      </c>
    </row>
    <row r="941" spans="1:12" x14ac:dyDescent="0.2">
      <c r="A941" s="28">
        <f>'2014'!A335</f>
        <v>41953</v>
      </c>
      <c r="B941" s="29">
        <f>A941</f>
        <v>41953</v>
      </c>
      <c r="C941" s="26" t="s">
        <v>12</v>
      </c>
      <c r="D941" s="30">
        <f t="shared" si="335"/>
        <v>0</v>
      </c>
      <c r="E941" s="30">
        <v>0</v>
      </c>
      <c r="F941" s="30">
        <v>0</v>
      </c>
      <c r="G941" s="31">
        <f t="shared" si="341"/>
        <v>0</v>
      </c>
      <c r="H941" s="31">
        <f t="shared" si="342"/>
        <v>0</v>
      </c>
      <c r="I941" s="27">
        <v>0</v>
      </c>
      <c r="J941" s="27">
        <v>0</v>
      </c>
      <c r="K941" s="27">
        <v>0</v>
      </c>
      <c r="L941" s="27">
        <v>0</v>
      </c>
    </row>
    <row r="942" spans="1:12" x14ac:dyDescent="0.2">
      <c r="A942" s="32">
        <f>'2014'!A335</f>
        <v>41953</v>
      </c>
      <c r="B942" s="33">
        <f>A942</f>
        <v>41953</v>
      </c>
      <c r="C942" s="37" t="s">
        <v>13</v>
      </c>
      <c r="D942" s="34">
        <f t="shared" si="335"/>
        <v>0</v>
      </c>
      <c r="E942" s="34">
        <f>E943-E941</f>
        <v>0</v>
      </c>
      <c r="F942" s="34">
        <f>F943-F941</f>
        <v>0</v>
      </c>
      <c r="G942" s="35">
        <f t="shared" si="341"/>
        <v>0</v>
      </c>
      <c r="H942" s="35">
        <f t="shared" si="342"/>
        <v>0</v>
      </c>
      <c r="I942" s="36">
        <v>0</v>
      </c>
      <c r="J942" s="36">
        <v>0</v>
      </c>
      <c r="K942" s="36">
        <v>0</v>
      </c>
      <c r="L942" s="36">
        <v>0</v>
      </c>
    </row>
    <row r="943" spans="1:12" x14ac:dyDescent="0.2">
      <c r="A943" s="139" t="s">
        <v>20</v>
      </c>
      <c r="B943" s="139"/>
      <c r="C943" s="139"/>
      <c r="D943" s="7">
        <f t="shared" si="335"/>
        <v>0</v>
      </c>
      <c r="E943" s="7">
        <f>'2014'!G567</f>
        <v>0</v>
      </c>
      <c r="F943" s="7">
        <f>'2014'!H567</f>
        <v>0</v>
      </c>
      <c r="G943" s="53">
        <f t="shared" si="341"/>
        <v>0</v>
      </c>
      <c r="H943" s="53">
        <f t="shared" si="342"/>
        <v>0</v>
      </c>
      <c r="I943" s="54">
        <f>SUM(I941:I942)</f>
        <v>0</v>
      </c>
      <c r="J943" s="54">
        <f>SUM(J941:J942)</f>
        <v>0</v>
      </c>
      <c r="K943" s="54">
        <f t="shared" ref="K943:L943" si="358">SUM(K941:K942)</f>
        <v>0</v>
      </c>
      <c r="L943" s="54">
        <f t="shared" si="358"/>
        <v>0</v>
      </c>
    </row>
    <row r="944" spans="1:12" x14ac:dyDescent="0.2">
      <c r="A944" s="28">
        <f>'2014'!A336</f>
        <v>41954</v>
      </c>
      <c r="B944" s="29">
        <f>A944</f>
        <v>41954</v>
      </c>
      <c r="C944" s="26" t="s">
        <v>12</v>
      </c>
      <c r="D944" s="30">
        <f t="shared" si="335"/>
        <v>0</v>
      </c>
      <c r="E944" s="30">
        <v>0</v>
      </c>
      <c r="F944" s="30">
        <v>0</v>
      </c>
      <c r="G944" s="31">
        <f t="shared" si="341"/>
        <v>0</v>
      </c>
      <c r="H944" s="31">
        <f t="shared" si="342"/>
        <v>0</v>
      </c>
      <c r="I944" s="27">
        <v>0</v>
      </c>
      <c r="J944" s="27">
        <v>0</v>
      </c>
      <c r="K944" s="27">
        <v>0</v>
      </c>
      <c r="L944" s="27">
        <v>0</v>
      </c>
    </row>
    <row r="945" spans="1:12" x14ac:dyDescent="0.2">
      <c r="A945" s="32">
        <f>'2014'!A336</f>
        <v>41954</v>
      </c>
      <c r="B945" s="33">
        <f>A945</f>
        <v>41954</v>
      </c>
      <c r="C945" s="37" t="s">
        <v>13</v>
      </c>
      <c r="D945" s="34">
        <f t="shared" si="335"/>
        <v>0</v>
      </c>
      <c r="E945" s="34">
        <f>E946-E944</f>
        <v>0</v>
      </c>
      <c r="F945" s="34">
        <f>F946-F944</f>
        <v>0</v>
      </c>
      <c r="G945" s="35">
        <f t="shared" si="341"/>
        <v>0</v>
      </c>
      <c r="H945" s="35">
        <f t="shared" si="342"/>
        <v>0</v>
      </c>
      <c r="I945" s="36">
        <v>0</v>
      </c>
      <c r="J945" s="36">
        <v>0</v>
      </c>
      <c r="K945" s="36">
        <v>0</v>
      </c>
      <c r="L945" s="36">
        <v>0</v>
      </c>
    </row>
    <row r="946" spans="1:12" x14ac:dyDescent="0.2">
      <c r="A946" s="139" t="s">
        <v>20</v>
      </c>
      <c r="B946" s="139"/>
      <c r="C946" s="139"/>
      <c r="D946" s="7">
        <f t="shared" ref="D946:D1009" si="359">E946+F946</f>
        <v>0</v>
      </c>
      <c r="E946" s="7">
        <f>'2014'!G570</f>
        <v>0</v>
      </c>
      <c r="F946" s="7">
        <f>'2014'!H570</f>
        <v>0</v>
      </c>
      <c r="G946" s="53">
        <f t="shared" si="341"/>
        <v>0</v>
      </c>
      <c r="H946" s="53">
        <f t="shared" si="342"/>
        <v>0</v>
      </c>
      <c r="I946" s="54">
        <f>SUM(I944:I945)</f>
        <v>0</v>
      </c>
      <c r="J946" s="54">
        <f>SUM(J944:J945)</f>
        <v>0</v>
      </c>
      <c r="K946" s="54">
        <f t="shared" ref="K946:L946" si="360">SUM(K944:K945)</f>
        <v>0</v>
      </c>
      <c r="L946" s="54">
        <f t="shared" si="360"/>
        <v>0</v>
      </c>
    </row>
    <row r="947" spans="1:12" x14ac:dyDescent="0.2">
      <c r="A947" s="28">
        <f>'2014'!A337</f>
        <v>41955</v>
      </c>
      <c r="B947" s="29">
        <f>A947</f>
        <v>41955</v>
      </c>
      <c r="C947" s="26" t="s">
        <v>12</v>
      </c>
      <c r="D947" s="30">
        <f t="shared" si="359"/>
        <v>0</v>
      </c>
      <c r="E947" s="30">
        <v>0</v>
      </c>
      <c r="F947" s="30">
        <v>0</v>
      </c>
      <c r="G947" s="31">
        <f t="shared" si="341"/>
        <v>0</v>
      </c>
      <c r="H947" s="31">
        <f t="shared" si="342"/>
        <v>0</v>
      </c>
      <c r="I947" s="27">
        <v>0</v>
      </c>
      <c r="J947" s="27">
        <v>0</v>
      </c>
      <c r="K947" s="27">
        <v>0</v>
      </c>
      <c r="L947" s="27">
        <v>0</v>
      </c>
    </row>
    <row r="948" spans="1:12" x14ac:dyDescent="0.2">
      <c r="A948" s="32">
        <f>'2014'!A337</f>
        <v>41955</v>
      </c>
      <c r="B948" s="33">
        <f>A948</f>
        <v>41955</v>
      </c>
      <c r="C948" s="37" t="s">
        <v>13</v>
      </c>
      <c r="D948" s="34">
        <f t="shared" si="359"/>
        <v>0</v>
      </c>
      <c r="E948" s="34">
        <f>E949-E947</f>
        <v>0</v>
      </c>
      <c r="F948" s="34">
        <f>F949-F947</f>
        <v>0</v>
      </c>
      <c r="G948" s="35">
        <f t="shared" si="341"/>
        <v>0</v>
      </c>
      <c r="H948" s="35">
        <f t="shared" si="342"/>
        <v>0</v>
      </c>
      <c r="I948" s="36">
        <v>0</v>
      </c>
      <c r="J948" s="36">
        <v>0</v>
      </c>
      <c r="K948" s="36">
        <v>0</v>
      </c>
      <c r="L948" s="36">
        <v>0</v>
      </c>
    </row>
    <row r="949" spans="1:12" x14ac:dyDescent="0.2">
      <c r="A949" s="139" t="s">
        <v>20</v>
      </c>
      <c r="B949" s="139"/>
      <c r="C949" s="139"/>
      <c r="D949" s="7">
        <f t="shared" si="359"/>
        <v>0</v>
      </c>
      <c r="E949" s="7">
        <f>'2014'!G573</f>
        <v>0</v>
      </c>
      <c r="F949" s="7">
        <f>'2014'!H573</f>
        <v>0</v>
      </c>
      <c r="G949" s="53">
        <f t="shared" si="341"/>
        <v>0</v>
      </c>
      <c r="H949" s="53">
        <f t="shared" si="342"/>
        <v>0</v>
      </c>
      <c r="I949" s="54">
        <f>SUM(I947:I948)</f>
        <v>0</v>
      </c>
      <c r="J949" s="54">
        <f>SUM(J947:J948)</f>
        <v>0</v>
      </c>
      <c r="K949" s="54">
        <f t="shared" ref="K949:L949" si="361">SUM(K947:K948)</f>
        <v>0</v>
      </c>
      <c r="L949" s="54">
        <f t="shared" si="361"/>
        <v>0</v>
      </c>
    </row>
    <row r="950" spans="1:12" x14ac:dyDescent="0.2">
      <c r="A950" s="28">
        <f>'2014'!A338</f>
        <v>41956</v>
      </c>
      <c r="B950" s="29">
        <f>A950</f>
        <v>41956</v>
      </c>
      <c r="C950" s="26" t="s">
        <v>12</v>
      </c>
      <c r="D950" s="30">
        <f t="shared" si="359"/>
        <v>0</v>
      </c>
      <c r="E950" s="30">
        <v>0</v>
      </c>
      <c r="F950" s="30">
        <v>0</v>
      </c>
      <c r="G950" s="31">
        <f t="shared" si="341"/>
        <v>0</v>
      </c>
      <c r="H950" s="31">
        <f t="shared" si="342"/>
        <v>0</v>
      </c>
      <c r="I950" s="27">
        <v>0</v>
      </c>
      <c r="J950" s="27">
        <v>0</v>
      </c>
      <c r="K950" s="27">
        <v>0</v>
      </c>
      <c r="L950" s="27">
        <v>0</v>
      </c>
    </row>
    <row r="951" spans="1:12" x14ac:dyDescent="0.2">
      <c r="A951" s="32">
        <f>'2014'!A338</f>
        <v>41956</v>
      </c>
      <c r="B951" s="33">
        <f>A951</f>
        <v>41956</v>
      </c>
      <c r="C951" s="37" t="s">
        <v>13</v>
      </c>
      <c r="D951" s="34">
        <f t="shared" si="359"/>
        <v>0</v>
      </c>
      <c r="E951" s="34">
        <f>E952-E950</f>
        <v>0</v>
      </c>
      <c r="F951" s="34">
        <f>F952-F950</f>
        <v>0</v>
      </c>
      <c r="G951" s="35">
        <f t="shared" si="341"/>
        <v>0</v>
      </c>
      <c r="H951" s="35">
        <f t="shared" si="342"/>
        <v>0</v>
      </c>
      <c r="I951" s="36">
        <v>0</v>
      </c>
      <c r="J951" s="36">
        <v>0</v>
      </c>
      <c r="K951" s="36">
        <v>0</v>
      </c>
      <c r="L951" s="36">
        <v>0</v>
      </c>
    </row>
    <row r="952" spans="1:12" x14ac:dyDescent="0.2">
      <c r="A952" s="139" t="s">
        <v>20</v>
      </c>
      <c r="B952" s="139"/>
      <c r="C952" s="139"/>
      <c r="D952" s="7">
        <f t="shared" si="359"/>
        <v>0</v>
      </c>
      <c r="E952" s="7">
        <f>'2014'!G576</f>
        <v>0</v>
      </c>
      <c r="F952" s="7">
        <f>'2014'!H576</f>
        <v>0</v>
      </c>
      <c r="G952" s="53">
        <f t="shared" si="341"/>
        <v>0</v>
      </c>
      <c r="H952" s="53">
        <f t="shared" si="342"/>
        <v>0</v>
      </c>
      <c r="I952" s="54">
        <f>SUM(I950:I951)</f>
        <v>0</v>
      </c>
      <c r="J952" s="54">
        <f>SUM(J950:J951)</f>
        <v>0</v>
      </c>
      <c r="K952" s="54">
        <f t="shared" ref="K952:L952" si="362">SUM(K950:K951)</f>
        <v>0</v>
      </c>
      <c r="L952" s="54">
        <f t="shared" si="362"/>
        <v>0</v>
      </c>
    </row>
    <row r="953" spans="1:12" x14ac:dyDescent="0.2">
      <c r="A953" s="28">
        <f>'2014'!A339</f>
        <v>41957</v>
      </c>
      <c r="B953" s="29">
        <f>A953</f>
        <v>41957</v>
      </c>
      <c r="C953" s="26" t="s">
        <v>12</v>
      </c>
      <c r="D953" s="30">
        <f t="shared" si="359"/>
        <v>0</v>
      </c>
      <c r="E953" s="30">
        <v>0</v>
      </c>
      <c r="F953" s="30">
        <v>0</v>
      </c>
      <c r="G953" s="31">
        <f t="shared" si="341"/>
        <v>0</v>
      </c>
      <c r="H953" s="31">
        <f t="shared" si="342"/>
        <v>0</v>
      </c>
      <c r="I953" s="27">
        <v>0</v>
      </c>
      <c r="J953" s="27">
        <v>0</v>
      </c>
      <c r="K953" s="27">
        <v>0</v>
      </c>
      <c r="L953" s="27">
        <v>0</v>
      </c>
    </row>
    <row r="954" spans="1:12" x14ac:dyDescent="0.2">
      <c r="A954" s="32">
        <f>'2014'!A339</f>
        <v>41957</v>
      </c>
      <c r="B954" s="33">
        <f>A954</f>
        <v>41957</v>
      </c>
      <c r="C954" s="37" t="s">
        <v>13</v>
      </c>
      <c r="D954" s="34">
        <f t="shared" si="359"/>
        <v>0</v>
      </c>
      <c r="E954" s="34">
        <f>E955-E953</f>
        <v>0</v>
      </c>
      <c r="F954" s="34">
        <f>F955-F953</f>
        <v>0</v>
      </c>
      <c r="G954" s="35">
        <f t="shared" si="341"/>
        <v>0</v>
      </c>
      <c r="H954" s="35">
        <f t="shared" si="342"/>
        <v>0</v>
      </c>
      <c r="I954" s="36">
        <v>0</v>
      </c>
      <c r="J954" s="36">
        <v>0</v>
      </c>
      <c r="K954" s="36">
        <v>0</v>
      </c>
      <c r="L954" s="36">
        <v>0</v>
      </c>
    </row>
    <row r="955" spans="1:12" x14ac:dyDescent="0.2">
      <c r="A955" s="139" t="s">
        <v>20</v>
      </c>
      <c r="B955" s="139"/>
      <c r="C955" s="139"/>
      <c r="D955" s="7">
        <f t="shared" si="359"/>
        <v>0</v>
      </c>
      <c r="E955" s="7">
        <f>'2014'!G579</f>
        <v>0</v>
      </c>
      <c r="F955" s="7">
        <f>'2014'!H579</f>
        <v>0</v>
      </c>
      <c r="G955" s="53">
        <f t="shared" si="341"/>
        <v>0</v>
      </c>
      <c r="H955" s="53">
        <f t="shared" si="342"/>
        <v>0</v>
      </c>
      <c r="I955" s="54">
        <f>SUM(I953:I954)</f>
        <v>0</v>
      </c>
      <c r="J955" s="54">
        <f>SUM(J953:J954)</f>
        <v>0</v>
      </c>
      <c r="K955" s="54">
        <f t="shared" ref="K955:L955" si="363">SUM(K953:K954)</f>
        <v>0</v>
      </c>
      <c r="L955" s="54">
        <f t="shared" si="363"/>
        <v>0</v>
      </c>
    </row>
    <row r="956" spans="1:12" x14ac:dyDescent="0.2">
      <c r="A956" s="28">
        <f>'2014'!A340</f>
        <v>41958</v>
      </c>
      <c r="B956" s="29">
        <f>A956</f>
        <v>41958</v>
      </c>
      <c r="C956" s="26" t="s">
        <v>12</v>
      </c>
      <c r="D956" s="30">
        <f t="shared" si="359"/>
        <v>0</v>
      </c>
      <c r="E956" s="30">
        <v>0</v>
      </c>
      <c r="F956" s="30">
        <v>0</v>
      </c>
      <c r="G956" s="31">
        <f t="shared" si="341"/>
        <v>0</v>
      </c>
      <c r="H956" s="31">
        <f t="shared" si="342"/>
        <v>0</v>
      </c>
      <c r="I956" s="27">
        <v>0</v>
      </c>
      <c r="J956" s="27">
        <v>0</v>
      </c>
      <c r="K956" s="27">
        <v>0</v>
      </c>
      <c r="L956" s="27">
        <v>0</v>
      </c>
    </row>
    <row r="957" spans="1:12" x14ac:dyDescent="0.2">
      <c r="A957" s="32">
        <f>'2014'!A340</f>
        <v>41958</v>
      </c>
      <c r="B957" s="33">
        <f>A957</f>
        <v>41958</v>
      </c>
      <c r="C957" s="37" t="s">
        <v>13</v>
      </c>
      <c r="D957" s="34">
        <f t="shared" si="359"/>
        <v>0</v>
      </c>
      <c r="E957" s="34">
        <f>E958-E956</f>
        <v>0</v>
      </c>
      <c r="F957" s="34">
        <f>F958-F956</f>
        <v>0</v>
      </c>
      <c r="G957" s="35">
        <f t="shared" si="341"/>
        <v>0</v>
      </c>
      <c r="H957" s="35">
        <f t="shared" si="342"/>
        <v>0</v>
      </c>
      <c r="I957" s="36">
        <v>0</v>
      </c>
      <c r="J957" s="36">
        <v>0</v>
      </c>
      <c r="K957" s="36">
        <v>0</v>
      </c>
      <c r="L957" s="36">
        <v>0</v>
      </c>
    </row>
    <row r="958" spans="1:12" x14ac:dyDescent="0.2">
      <c r="A958" s="139" t="s">
        <v>20</v>
      </c>
      <c r="B958" s="139"/>
      <c r="C958" s="139"/>
      <c r="D958" s="7">
        <f t="shared" si="359"/>
        <v>0</v>
      </c>
      <c r="E958" s="7">
        <f>'2014'!G582</f>
        <v>0</v>
      </c>
      <c r="F958" s="7">
        <f>'2014'!H582</f>
        <v>0</v>
      </c>
      <c r="G958" s="53">
        <f t="shared" si="341"/>
        <v>0</v>
      </c>
      <c r="H958" s="53">
        <f t="shared" si="342"/>
        <v>0</v>
      </c>
      <c r="I958" s="54">
        <f>SUM(I956:I957)</f>
        <v>0</v>
      </c>
      <c r="J958" s="54">
        <f>SUM(J956:J957)</f>
        <v>0</v>
      </c>
      <c r="K958" s="54">
        <f t="shared" ref="K958:L958" si="364">SUM(K956:K957)</f>
        <v>0</v>
      </c>
      <c r="L958" s="54">
        <f t="shared" si="364"/>
        <v>0</v>
      </c>
    </row>
    <row r="959" spans="1:12" x14ac:dyDescent="0.2">
      <c r="A959" s="28">
        <f>'2014'!A341</f>
        <v>41959</v>
      </c>
      <c r="B959" s="29">
        <f>A959</f>
        <v>41959</v>
      </c>
      <c r="C959" s="26" t="s">
        <v>12</v>
      </c>
      <c r="D959" s="30">
        <f t="shared" si="359"/>
        <v>0</v>
      </c>
      <c r="E959" s="30">
        <v>0</v>
      </c>
      <c r="F959" s="30">
        <v>0</v>
      </c>
      <c r="G959" s="31">
        <f t="shared" si="341"/>
        <v>0</v>
      </c>
      <c r="H959" s="31">
        <f t="shared" si="342"/>
        <v>0</v>
      </c>
      <c r="I959" s="27">
        <v>0</v>
      </c>
      <c r="J959" s="27">
        <v>0</v>
      </c>
      <c r="K959" s="27">
        <v>0</v>
      </c>
      <c r="L959" s="27">
        <v>0</v>
      </c>
    </row>
    <row r="960" spans="1:12" x14ac:dyDescent="0.2">
      <c r="A960" s="32">
        <f>'2014'!A341</f>
        <v>41959</v>
      </c>
      <c r="B960" s="33">
        <f>A960</f>
        <v>41959</v>
      </c>
      <c r="C960" s="37" t="s">
        <v>13</v>
      </c>
      <c r="D960" s="34">
        <f t="shared" si="359"/>
        <v>0</v>
      </c>
      <c r="E960" s="34">
        <f>E961-E959</f>
        <v>0</v>
      </c>
      <c r="F960" s="34">
        <f>F961-F959</f>
        <v>0</v>
      </c>
      <c r="G960" s="35">
        <f t="shared" si="341"/>
        <v>0</v>
      </c>
      <c r="H960" s="35">
        <f t="shared" si="342"/>
        <v>0</v>
      </c>
      <c r="I960" s="36">
        <v>0</v>
      </c>
      <c r="J960" s="36">
        <v>0</v>
      </c>
      <c r="K960" s="36">
        <v>0</v>
      </c>
      <c r="L960" s="36">
        <v>0</v>
      </c>
    </row>
    <row r="961" spans="1:12" x14ac:dyDescent="0.2">
      <c r="A961" s="139" t="s">
        <v>20</v>
      </c>
      <c r="B961" s="139"/>
      <c r="C961" s="139"/>
      <c r="D961" s="7">
        <f t="shared" si="359"/>
        <v>0</v>
      </c>
      <c r="E961" s="7">
        <f>'2014'!G585</f>
        <v>0</v>
      </c>
      <c r="F961" s="7">
        <f>'2014'!H585</f>
        <v>0</v>
      </c>
      <c r="G961" s="53">
        <f t="shared" si="341"/>
        <v>0</v>
      </c>
      <c r="H961" s="53">
        <f t="shared" si="342"/>
        <v>0</v>
      </c>
      <c r="I961" s="54">
        <f>SUM(I959:I960)</f>
        <v>0</v>
      </c>
      <c r="J961" s="54">
        <f>SUM(J959:J960)</f>
        <v>0</v>
      </c>
      <c r="K961" s="54">
        <f t="shared" ref="K961:L961" si="365">SUM(K959:K960)</f>
        <v>0</v>
      </c>
      <c r="L961" s="54">
        <f t="shared" si="365"/>
        <v>0</v>
      </c>
    </row>
    <row r="962" spans="1:12" x14ac:dyDescent="0.2">
      <c r="A962" s="28">
        <f>'2014'!A342</f>
        <v>41960</v>
      </c>
      <c r="B962" s="29">
        <f>A962</f>
        <v>41960</v>
      </c>
      <c r="C962" s="26" t="s">
        <v>12</v>
      </c>
      <c r="D962" s="30">
        <f t="shared" si="359"/>
        <v>0</v>
      </c>
      <c r="E962" s="30">
        <v>0</v>
      </c>
      <c r="F962" s="30">
        <v>0</v>
      </c>
      <c r="G962" s="31">
        <f t="shared" ref="G962:G1025" si="366">IF(E962=0,0,E962/D962)</f>
        <v>0</v>
      </c>
      <c r="H962" s="31">
        <f t="shared" ref="H962:H1025" si="367">IF(F962=0,0,F962/D962)</f>
        <v>0</v>
      </c>
      <c r="I962" s="27">
        <v>0</v>
      </c>
      <c r="J962" s="27">
        <v>0</v>
      </c>
      <c r="K962" s="27">
        <v>0</v>
      </c>
      <c r="L962" s="27">
        <v>0</v>
      </c>
    </row>
    <row r="963" spans="1:12" x14ac:dyDescent="0.2">
      <c r="A963" s="32">
        <f>'2014'!A342</f>
        <v>41960</v>
      </c>
      <c r="B963" s="33">
        <f>A963</f>
        <v>41960</v>
      </c>
      <c r="C963" s="37" t="s">
        <v>13</v>
      </c>
      <c r="D963" s="34">
        <f t="shared" si="359"/>
        <v>0</v>
      </c>
      <c r="E963" s="34">
        <f>E964-E962</f>
        <v>0</v>
      </c>
      <c r="F963" s="34">
        <f>F964-F962</f>
        <v>0</v>
      </c>
      <c r="G963" s="35">
        <f t="shared" si="366"/>
        <v>0</v>
      </c>
      <c r="H963" s="35">
        <f t="shared" si="367"/>
        <v>0</v>
      </c>
      <c r="I963" s="36">
        <v>0</v>
      </c>
      <c r="J963" s="36">
        <v>0</v>
      </c>
      <c r="K963" s="36">
        <v>0</v>
      </c>
      <c r="L963" s="36">
        <v>0</v>
      </c>
    </row>
    <row r="964" spans="1:12" x14ac:dyDescent="0.2">
      <c r="A964" s="139" t="s">
        <v>20</v>
      </c>
      <c r="B964" s="139"/>
      <c r="C964" s="139"/>
      <c r="D964" s="7">
        <f t="shared" si="359"/>
        <v>0</v>
      </c>
      <c r="E964" s="7">
        <f>'2014'!G588</f>
        <v>0</v>
      </c>
      <c r="F964" s="7">
        <f>'2014'!H588</f>
        <v>0</v>
      </c>
      <c r="G964" s="53">
        <f t="shared" si="366"/>
        <v>0</v>
      </c>
      <c r="H964" s="53">
        <f t="shared" si="367"/>
        <v>0</v>
      </c>
      <c r="I964" s="54">
        <f>SUM(I962:I963)</f>
        <v>0</v>
      </c>
      <c r="J964" s="54">
        <f>SUM(J962:J963)</f>
        <v>0</v>
      </c>
      <c r="K964" s="54">
        <f t="shared" ref="K964:L964" si="368">SUM(K962:K963)</f>
        <v>0</v>
      </c>
      <c r="L964" s="54">
        <f t="shared" si="368"/>
        <v>0</v>
      </c>
    </row>
    <row r="965" spans="1:12" x14ac:dyDescent="0.2">
      <c r="A965" s="28">
        <f>'2014'!A343</f>
        <v>41961</v>
      </c>
      <c r="B965" s="29">
        <f>A965</f>
        <v>41961</v>
      </c>
      <c r="C965" s="26" t="s">
        <v>12</v>
      </c>
      <c r="D965" s="30">
        <f t="shared" si="359"/>
        <v>0</v>
      </c>
      <c r="E965" s="30">
        <v>0</v>
      </c>
      <c r="F965" s="30">
        <v>0</v>
      </c>
      <c r="G965" s="31">
        <f t="shared" si="366"/>
        <v>0</v>
      </c>
      <c r="H965" s="31">
        <f t="shared" si="367"/>
        <v>0</v>
      </c>
      <c r="I965" s="27">
        <v>0</v>
      </c>
      <c r="J965" s="27">
        <v>0</v>
      </c>
      <c r="K965" s="27">
        <v>0</v>
      </c>
      <c r="L965" s="27">
        <v>0</v>
      </c>
    </row>
    <row r="966" spans="1:12" x14ac:dyDescent="0.2">
      <c r="A966" s="32">
        <f>'2014'!A343</f>
        <v>41961</v>
      </c>
      <c r="B966" s="33">
        <f>A966</f>
        <v>41961</v>
      </c>
      <c r="C966" s="37" t="s">
        <v>13</v>
      </c>
      <c r="D966" s="34">
        <f t="shared" si="359"/>
        <v>0</v>
      </c>
      <c r="E966" s="34">
        <f>E967-E965</f>
        <v>0</v>
      </c>
      <c r="F966" s="34">
        <f>F967-F965</f>
        <v>0</v>
      </c>
      <c r="G966" s="35">
        <f t="shared" si="366"/>
        <v>0</v>
      </c>
      <c r="H966" s="35">
        <f t="shared" si="367"/>
        <v>0</v>
      </c>
      <c r="I966" s="36">
        <v>0</v>
      </c>
      <c r="J966" s="36">
        <v>0</v>
      </c>
      <c r="K966" s="36">
        <v>0</v>
      </c>
      <c r="L966" s="36">
        <v>0</v>
      </c>
    </row>
    <row r="967" spans="1:12" x14ac:dyDescent="0.2">
      <c r="A967" s="139" t="s">
        <v>20</v>
      </c>
      <c r="B967" s="139"/>
      <c r="C967" s="139"/>
      <c r="D967" s="7">
        <f t="shared" si="359"/>
        <v>0</v>
      </c>
      <c r="E967" s="7">
        <f>'2014'!G591</f>
        <v>0</v>
      </c>
      <c r="F967" s="7">
        <f>'2014'!H591</f>
        <v>0</v>
      </c>
      <c r="G967" s="53">
        <f t="shared" si="366"/>
        <v>0</v>
      </c>
      <c r="H967" s="53">
        <f t="shared" si="367"/>
        <v>0</v>
      </c>
      <c r="I967" s="54">
        <f>SUM(I965:I966)</f>
        <v>0</v>
      </c>
      <c r="J967" s="54">
        <f>SUM(J965:J966)</f>
        <v>0</v>
      </c>
      <c r="K967" s="54">
        <f t="shared" ref="K967:L967" si="369">SUM(K965:K966)</f>
        <v>0</v>
      </c>
      <c r="L967" s="54">
        <f t="shared" si="369"/>
        <v>0</v>
      </c>
    </row>
    <row r="968" spans="1:12" x14ac:dyDescent="0.2">
      <c r="A968" s="28">
        <f>'2014'!A344</f>
        <v>41962</v>
      </c>
      <c r="B968" s="29">
        <f>A968</f>
        <v>41962</v>
      </c>
      <c r="C968" s="26" t="s">
        <v>12</v>
      </c>
      <c r="D968" s="30">
        <f t="shared" si="359"/>
        <v>0</v>
      </c>
      <c r="E968" s="30">
        <v>0</v>
      </c>
      <c r="F968" s="30">
        <v>0</v>
      </c>
      <c r="G968" s="31">
        <f t="shared" si="366"/>
        <v>0</v>
      </c>
      <c r="H968" s="31">
        <f t="shared" si="367"/>
        <v>0</v>
      </c>
      <c r="I968" s="27">
        <v>0</v>
      </c>
      <c r="J968" s="27">
        <v>0</v>
      </c>
      <c r="K968" s="27">
        <v>0</v>
      </c>
      <c r="L968" s="27">
        <v>0</v>
      </c>
    </row>
    <row r="969" spans="1:12" x14ac:dyDescent="0.2">
      <c r="A969" s="32">
        <f>'2014'!A344</f>
        <v>41962</v>
      </c>
      <c r="B969" s="33">
        <f>A969</f>
        <v>41962</v>
      </c>
      <c r="C969" s="37" t="s">
        <v>13</v>
      </c>
      <c r="D969" s="34">
        <f t="shared" si="359"/>
        <v>0</v>
      </c>
      <c r="E969" s="34">
        <f>E970-E968</f>
        <v>0</v>
      </c>
      <c r="F969" s="34">
        <f>F970-F968</f>
        <v>0</v>
      </c>
      <c r="G969" s="35">
        <f t="shared" si="366"/>
        <v>0</v>
      </c>
      <c r="H969" s="35">
        <f t="shared" si="367"/>
        <v>0</v>
      </c>
      <c r="I969" s="36">
        <v>0</v>
      </c>
      <c r="J969" s="36">
        <v>0</v>
      </c>
      <c r="K969" s="36">
        <v>0</v>
      </c>
      <c r="L969" s="36">
        <v>0</v>
      </c>
    </row>
    <row r="970" spans="1:12" x14ac:dyDescent="0.2">
      <c r="A970" s="139" t="s">
        <v>20</v>
      </c>
      <c r="B970" s="139"/>
      <c r="C970" s="139"/>
      <c r="D970" s="7">
        <f t="shared" si="359"/>
        <v>0</v>
      </c>
      <c r="E970" s="7">
        <f>'2014'!G594</f>
        <v>0</v>
      </c>
      <c r="F970" s="7">
        <f>'2014'!H594</f>
        <v>0</v>
      </c>
      <c r="G970" s="53">
        <f t="shared" si="366"/>
        <v>0</v>
      </c>
      <c r="H970" s="53">
        <f t="shared" si="367"/>
        <v>0</v>
      </c>
      <c r="I970" s="54">
        <f>SUM(I968:I969)</f>
        <v>0</v>
      </c>
      <c r="J970" s="54">
        <f>SUM(J968:J969)</f>
        <v>0</v>
      </c>
      <c r="K970" s="54">
        <f t="shared" ref="K970:L970" si="370">SUM(K968:K969)</f>
        <v>0</v>
      </c>
      <c r="L970" s="54">
        <f t="shared" si="370"/>
        <v>0</v>
      </c>
    </row>
    <row r="971" spans="1:12" x14ac:dyDescent="0.2">
      <c r="A971" s="28">
        <f>'2014'!A345</f>
        <v>41963</v>
      </c>
      <c r="B971" s="29">
        <f>A971</f>
        <v>41963</v>
      </c>
      <c r="C971" s="26" t="s">
        <v>12</v>
      </c>
      <c r="D971" s="30">
        <f t="shared" si="359"/>
        <v>0</v>
      </c>
      <c r="E971" s="30">
        <v>0</v>
      </c>
      <c r="F971" s="30">
        <v>0</v>
      </c>
      <c r="G971" s="31">
        <f t="shared" si="366"/>
        <v>0</v>
      </c>
      <c r="H971" s="31">
        <f t="shared" si="367"/>
        <v>0</v>
      </c>
      <c r="I971" s="27">
        <v>0</v>
      </c>
      <c r="J971" s="27">
        <v>0</v>
      </c>
      <c r="K971" s="27">
        <v>0</v>
      </c>
      <c r="L971" s="27">
        <v>0</v>
      </c>
    </row>
    <row r="972" spans="1:12" x14ac:dyDescent="0.2">
      <c r="A972" s="32">
        <f>'2014'!A345</f>
        <v>41963</v>
      </c>
      <c r="B972" s="33">
        <f>A972</f>
        <v>41963</v>
      </c>
      <c r="C972" s="37" t="s">
        <v>13</v>
      </c>
      <c r="D972" s="34">
        <f t="shared" si="359"/>
        <v>0</v>
      </c>
      <c r="E972" s="34">
        <f>E973-E971</f>
        <v>0</v>
      </c>
      <c r="F972" s="34">
        <f>F973-F971</f>
        <v>0</v>
      </c>
      <c r="G972" s="35">
        <f t="shared" si="366"/>
        <v>0</v>
      </c>
      <c r="H972" s="35">
        <f t="shared" si="367"/>
        <v>0</v>
      </c>
      <c r="I972" s="36">
        <v>0</v>
      </c>
      <c r="J972" s="36">
        <v>0</v>
      </c>
      <c r="K972" s="36">
        <v>0</v>
      </c>
      <c r="L972" s="36">
        <v>0</v>
      </c>
    </row>
    <row r="973" spans="1:12" x14ac:dyDescent="0.2">
      <c r="A973" s="139" t="s">
        <v>20</v>
      </c>
      <c r="B973" s="139"/>
      <c r="C973" s="139"/>
      <c r="D973" s="7">
        <f t="shared" si="359"/>
        <v>0</v>
      </c>
      <c r="E973" s="7">
        <f>'2014'!G597</f>
        <v>0</v>
      </c>
      <c r="F973" s="7">
        <f>'2014'!H597</f>
        <v>0</v>
      </c>
      <c r="G973" s="53">
        <f t="shared" si="366"/>
        <v>0</v>
      </c>
      <c r="H973" s="53">
        <f t="shared" si="367"/>
        <v>0</v>
      </c>
      <c r="I973" s="54">
        <f>SUM(I971:I972)</f>
        <v>0</v>
      </c>
      <c r="J973" s="54">
        <f>SUM(J971:J972)</f>
        <v>0</v>
      </c>
      <c r="K973" s="54">
        <f t="shared" ref="K973:L973" si="371">SUM(K971:K972)</f>
        <v>0</v>
      </c>
      <c r="L973" s="54">
        <f t="shared" si="371"/>
        <v>0</v>
      </c>
    </row>
    <row r="974" spans="1:12" x14ac:dyDescent="0.2">
      <c r="A974" s="28">
        <f>'2014'!A346</f>
        <v>41964</v>
      </c>
      <c r="B974" s="29">
        <f>A974</f>
        <v>41964</v>
      </c>
      <c r="C974" s="26" t="s">
        <v>12</v>
      </c>
      <c r="D974" s="30">
        <f t="shared" si="359"/>
        <v>0</v>
      </c>
      <c r="E974" s="30">
        <v>0</v>
      </c>
      <c r="F974" s="30">
        <v>0</v>
      </c>
      <c r="G974" s="31">
        <f t="shared" si="366"/>
        <v>0</v>
      </c>
      <c r="H974" s="31">
        <f t="shared" si="367"/>
        <v>0</v>
      </c>
      <c r="I974" s="27">
        <v>0</v>
      </c>
      <c r="J974" s="27">
        <v>0</v>
      </c>
      <c r="K974" s="27">
        <v>0</v>
      </c>
      <c r="L974" s="27">
        <v>0</v>
      </c>
    </row>
    <row r="975" spans="1:12" x14ac:dyDescent="0.2">
      <c r="A975" s="32">
        <f>'2014'!A346</f>
        <v>41964</v>
      </c>
      <c r="B975" s="33">
        <f>A975</f>
        <v>41964</v>
      </c>
      <c r="C975" s="37" t="s">
        <v>13</v>
      </c>
      <c r="D975" s="34">
        <f t="shared" si="359"/>
        <v>0</v>
      </c>
      <c r="E975" s="34">
        <f>E976-E974</f>
        <v>0</v>
      </c>
      <c r="F975" s="34">
        <f>F976-F974</f>
        <v>0</v>
      </c>
      <c r="G975" s="35">
        <f t="shared" si="366"/>
        <v>0</v>
      </c>
      <c r="H975" s="35">
        <f t="shared" si="367"/>
        <v>0</v>
      </c>
      <c r="I975" s="36">
        <v>0</v>
      </c>
      <c r="J975" s="36">
        <v>0</v>
      </c>
      <c r="K975" s="36">
        <v>0</v>
      </c>
      <c r="L975" s="36">
        <v>0</v>
      </c>
    </row>
    <row r="976" spans="1:12" x14ac:dyDescent="0.2">
      <c r="A976" s="139" t="s">
        <v>20</v>
      </c>
      <c r="B976" s="139"/>
      <c r="C976" s="139"/>
      <c r="D976" s="7">
        <f t="shared" si="359"/>
        <v>0</v>
      </c>
      <c r="E976" s="7">
        <f>'2014'!G600</f>
        <v>0</v>
      </c>
      <c r="F976" s="7">
        <f>'2014'!H600</f>
        <v>0</v>
      </c>
      <c r="G976" s="53">
        <f t="shared" si="366"/>
        <v>0</v>
      </c>
      <c r="H976" s="53">
        <f t="shared" si="367"/>
        <v>0</v>
      </c>
      <c r="I976" s="54">
        <f>SUM(I974:I975)</f>
        <v>0</v>
      </c>
      <c r="J976" s="54">
        <f>SUM(J974:J975)</f>
        <v>0</v>
      </c>
      <c r="K976" s="54">
        <f t="shared" ref="K976:L976" si="372">SUM(K974:K975)</f>
        <v>0</v>
      </c>
      <c r="L976" s="54">
        <f t="shared" si="372"/>
        <v>0</v>
      </c>
    </row>
    <row r="977" spans="1:12" x14ac:dyDescent="0.2">
      <c r="A977" s="28">
        <f>'2014'!A347</f>
        <v>41965</v>
      </c>
      <c r="B977" s="29">
        <f>A977</f>
        <v>41965</v>
      </c>
      <c r="C977" s="26" t="s">
        <v>12</v>
      </c>
      <c r="D977" s="30">
        <f t="shared" si="359"/>
        <v>0</v>
      </c>
      <c r="E977" s="30">
        <v>0</v>
      </c>
      <c r="F977" s="30">
        <v>0</v>
      </c>
      <c r="G977" s="31">
        <f t="shared" si="366"/>
        <v>0</v>
      </c>
      <c r="H977" s="31">
        <f t="shared" si="367"/>
        <v>0</v>
      </c>
      <c r="I977" s="27">
        <v>0</v>
      </c>
      <c r="J977" s="27">
        <v>0</v>
      </c>
      <c r="K977" s="27">
        <v>0</v>
      </c>
      <c r="L977" s="27">
        <v>0</v>
      </c>
    </row>
    <row r="978" spans="1:12" x14ac:dyDescent="0.2">
      <c r="A978" s="32">
        <f>'2014'!A347</f>
        <v>41965</v>
      </c>
      <c r="B978" s="33">
        <f>A978</f>
        <v>41965</v>
      </c>
      <c r="C978" s="37" t="s">
        <v>13</v>
      </c>
      <c r="D978" s="34">
        <f t="shared" si="359"/>
        <v>0</v>
      </c>
      <c r="E978" s="34">
        <f>E979-E977</f>
        <v>0</v>
      </c>
      <c r="F978" s="34">
        <f>F979-F977</f>
        <v>0</v>
      </c>
      <c r="G978" s="35">
        <f t="shared" si="366"/>
        <v>0</v>
      </c>
      <c r="H978" s="35">
        <f t="shared" si="367"/>
        <v>0</v>
      </c>
      <c r="I978" s="36">
        <v>0</v>
      </c>
      <c r="J978" s="36">
        <v>0</v>
      </c>
      <c r="K978" s="36">
        <v>0</v>
      </c>
      <c r="L978" s="36">
        <v>0</v>
      </c>
    </row>
    <row r="979" spans="1:12" x14ac:dyDescent="0.2">
      <c r="A979" s="139" t="s">
        <v>20</v>
      </c>
      <c r="B979" s="139"/>
      <c r="C979" s="139"/>
      <c r="D979" s="7">
        <f t="shared" si="359"/>
        <v>0</v>
      </c>
      <c r="E979" s="7">
        <f>'2014'!G603</f>
        <v>0</v>
      </c>
      <c r="F979" s="7">
        <f>'2014'!H603</f>
        <v>0</v>
      </c>
      <c r="G979" s="53">
        <f t="shared" si="366"/>
        <v>0</v>
      </c>
      <c r="H979" s="53">
        <f t="shared" si="367"/>
        <v>0</v>
      </c>
      <c r="I979" s="54">
        <f>SUM(I977:I978)</f>
        <v>0</v>
      </c>
      <c r="J979" s="54">
        <f>SUM(J977:J978)</f>
        <v>0</v>
      </c>
      <c r="K979" s="54">
        <f t="shared" ref="K979:L979" si="373">SUM(K977:K978)</f>
        <v>0</v>
      </c>
      <c r="L979" s="54">
        <f t="shared" si="373"/>
        <v>0</v>
      </c>
    </row>
    <row r="980" spans="1:12" x14ac:dyDescent="0.2">
      <c r="A980" s="28">
        <f>'2014'!A348</f>
        <v>41966</v>
      </c>
      <c r="B980" s="29">
        <f>A980</f>
        <v>41966</v>
      </c>
      <c r="C980" s="26" t="s">
        <v>12</v>
      </c>
      <c r="D980" s="30">
        <f t="shared" si="359"/>
        <v>0</v>
      </c>
      <c r="E980" s="30">
        <v>0</v>
      </c>
      <c r="F980" s="30">
        <v>0</v>
      </c>
      <c r="G980" s="31">
        <f t="shared" si="366"/>
        <v>0</v>
      </c>
      <c r="H980" s="31">
        <f t="shared" si="367"/>
        <v>0</v>
      </c>
      <c r="I980" s="27">
        <v>0</v>
      </c>
      <c r="J980" s="27">
        <v>0</v>
      </c>
      <c r="K980" s="27">
        <v>0</v>
      </c>
      <c r="L980" s="27">
        <v>0</v>
      </c>
    </row>
    <row r="981" spans="1:12" x14ac:dyDescent="0.2">
      <c r="A981" s="32">
        <f>'2014'!A348</f>
        <v>41966</v>
      </c>
      <c r="B981" s="33">
        <f>A981</f>
        <v>41966</v>
      </c>
      <c r="C981" s="37" t="s">
        <v>13</v>
      </c>
      <c r="D981" s="34">
        <f t="shared" si="359"/>
        <v>0</v>
      </c>
      <c r="E981" s="34">
        <f>E982-E980</f>
        <v>0</v>
      </c>
      <c r="F981" s="34">
        <f>F982-F980</f>
        <v>0</v>
      </c>
      <c r="G981" s="35">
        <f t="shared" si="366"/>
        <v>0</v>
      </c>
      <c r="H981" s="35">
        <f t="shared" si="367"/>
        <v>0</v>
      </c>
      <c r="I981" s="36">
        <v>0</v>
      </c>
      <c r="J981" s="36">
        <v>0</v>
      </c>
      <c r="K981" s="36">
        <v>0</v>
      </c>
      <c r="L981" s="36">
        <v>0</v>
      </c>
    </row>
    <row r="982" spans="1:12" x14ac:dyDescent="0.2">
      <c r="A982" s="139" t="s">
        <v>20</v>
      </c>
      <c r="B982" s="139"/>
      <c r="C982" s="139"/>
      <c r="D982" s="7">
        <f t="shared" si="359"/>
        <v>0</v>
      </c>
      <c r="E982" s="7">
        <f>'2014'!G606</f>
        <v>0</v>
      </c>
      <c r="F982" s="7">
        <f>'2014'!H606</f>
        <v>0</v>
      </c>
      <c r="G982" s="53">
        <f t="shared" si="366"/>
        <v>0</v>
      </c>
      <c r="H982" s="53">
        <f t="shared" si="367"/>
        <v>0</v>
      </c>
      <c r="I982" s="54">
        <f>SUM(I980:I981)</f>
        <v>0</v>
      </c>
      <c r="J982" s="54">
        <f>SUM(J980:J981)</f>
        <v>0</v>
      </c>
      <c r="K982" s="54">
        <f t="shared" ref="K982:L982" si="374">SUM(K980:K981)</f>
        <v>0</v>
      </c>
      <c r="L982" s="54">
        <f t="shared" si="374"/>
        <v>0</v>
      </c>
    </row>
    <row r="983" spans="1:12" x14ac:dyDescent="0.2">
      <c r="A983" s="28">
        <f>'2014'!A349</f>
        <v>41967</v>
      </c>
      <c r="B983" s="29">
        <f>A983</f>
        <v>41967</v>
      </c>
      <c r="C983" s="26" t="s">
        <v>12</v>
      </c>
      <c r="D983" s="30">
        <f t="shared" si="359"/>
        <v>0</v>
      </c>
      <c r="E983" s="30">
        <v>0</v>
      </c>
      <c r="F983" s="30">
        <v>0</v>
      </c>
      <c r="G983" s="31">
        <f t="shared" si="366"/>
        <v>0</v>
      </c>
      <c r="H983" s="31">
        <f t="shared" si="367"/>
        <v>0</v>
      </c>
      <c r="I983" s="27">
        <v>0</v>
      </c>
      <c r="J983" s="27">
        <v>0</v>
      </c>
      <c r="K983" s="27">
        <v>0</v>
      </c>
      <c r="L983" s="27">
        <v>0</v>
      </c>
    </row>
    <row r="984" spans="1:12" x14ac:dyDescent="0.2">
      <c r="A984" s="32">
        <f>'2014'!A349</f>
        <v>41967</v>
      </c>
      <c r="B984" s="33">
        <f>A984</f>
        <v>41967</v>
      </c>
      <c r="C984" s="37" t="s">
        <v>13</v>
      </c>
      <c r="D984" s="34">
        <f t="shared" si="359"/>
        <v>0</v>
      </c>
      <c r="E984" s="34">
        <f>E985-E983</f>
        <v>0</v>
      </c>
      <c r="F984" s="34">
        <f>F985-F983</f>
        <v>0</v>
      </c>
      <c r="G984" s="35">
        <f t="shared" si="366"/>
        <v>0</v>
      </c>
      <c r="H984" s="35">
        <f t="shared" si="367"/>
        <v>0</v>
      </c>
      <c r="I984" s="36">
        <v>0</v>
      </c>
      <c r="J984" s="36">
        <v>0</v>
      </c>
      <c r="K984" s="36">
        <v>0</v>
      </c>
      <c r="L984" s="36">
        <v>0</v>
      </c>
    </row>
    <row r="985" spans="1:12" x14ac:dyDescent="0.2">
      <c r="A985" s="139" t="s">
        <v>20</v>
      </c>
      <c r="B985" s="139"/>
      <c r="C985" s="139"/>
      <c r="D985" s="7">
        <f t="shared" si="359"/>
        <v>0</v>
      </c>
      <c r="E985" s="7">
        <f>'2014'!G609</f>
        <v>0</v>
      </c>
      <c r="F985" s="7">
        <f>'2014'!H609</f>
        <v>0</v>
      </c>
      <c r="G985" s="53">
        <f t="shared" si="366"/>
        <v>0</v>
      </c>
      <c r="H985" s="53">
        <f t="shared" si="367"/>
        <v>0</v>
      </c>
      <c r="I985" s="54">
        <f>SUM(I983:I984)</f>
        <v>0</v>
      </c>
      <c r="J985" s="54">
        <f>SUM(J983:J984)</f>
        <v>0</v>
      </c>
      <c r="K985" s="54">
        <f t="shared" ref="K985:L985" si="375">SUM(K983:K984)</f>
        <v>0</v>
      </c>
      <c r="L985" s="54">
        <f t="shared" si="375"/>
        <v>0</v>
      </c>
    </row>
    <row r="986" spans="1:12" x14ac:dyDescent="0.2">
      <c r="A986" s="28">
        <f>'2014'!A350</f>
        <v>41968</v>
      </c>
      <c r="B986" s="29">
        <f>A986</f>
        <v>41968</v>
      </c>
      <c r="C986" s="26" t="s">
        <v>12</v>
      </c>
      <c r="D986" s="30">
        <f t="shared" si="359"/>
        <v>0</v>
      </c>
      <c r="E986" s="30">
        <v>0</v>
      </c>
      <c r="F986" s="30">
        <v>0</v>
      </c>
      <c r="G986" s="31">
        <f t="shared" si="366"/>
        <v>0</v>
      </c>
      <c r="H986" s="31">
        <f t="shared" si="367"/>
        <v>0</v>
      </c>
      <c r="I986" s="27">
        <v>0</v>
      </c>
      <c r="J986" s="27">
        <v>0</v>
      </c>
      <c r="K986" s="27">
        <v>0</v>
      </c>
      <c r="L986" s="27">
        <v>0</v>
      </c>
    </row>
    <row r="987" spans="1:12" x14ac:dyDescent="0.2">
      <c r="A987" s="32">
        <f>'2014'!A350</f>
        <v>41968</v>
      </c>
      <c r="B987" s="33">
        <f>A987</f>
        <v>41968</v>
      </c>
      <c r="C987" s="37" t="s">
        <v>13</v>
      </c>
      <c r="D987" s="34">
        <f t="shared" si="359"/>
        <v>0</v>
      </c>
      <c r="E987" s="34">
        <f>E988-E986</f>
        <v>0</v>
      </c>
      <c r="F987" s="34">
        <f>F988-F986</f>
        <v>0</v>
      </c>
      <c r="G987" s="35">
        <f t="shared" si="366"/>
        <v>0</v>
      </c>
      <c r="H987" s="35">
        <f t="shared" si="367"/>
        <v>0</v>
      </c>
      <c r="I987" s="36">
        <v>0</v>
      </c>
      <c r="J987" s="36">
        <v>0</v>
      </c>
      <c r="K987" s="36">
        <v>0</v>
      </c>
      <c r="L987" s="36">
        <v>0</v>
      </c>
    </row>
    <row r="988" spans="1:12" x14ac:dyDescent="0.2">
      <c r="A988" s="139" t="s">
        <v>20</v>
      </c>
      <c r="B988" s="139"/>
      <c r="C988" s="139"/>
      <c r="D988" s="7">
        <f t="shared" si="359"/>
        <v>0</v>
      </c>
      <c r="E988" s="7">
        <f>'2014'!G612</f>
        <v>0</v>
      </c>
      <c r="F988" s="7">
        <f>'2014'!H612</f>
        <v>0</v>
      </c>
      <c r="G988" s="53">
        <f t="shared" si="366"/>
        <v>0</v>
      </c>
      <c r="H988" s="53">
        <f t="shared" si="367"/>
        <v>0</v>
      </c>
      <c r="I988" s="54">
        <f>SUM(I986:I987)</f>
        <v>0</v>
      </c>
      <c r="J988" s="54">
        <f>SUM(J986:J987)</f>
        <v>0</v>
      </c>
      <c r="K988" s="54">
        <f t="shared" ref="K988:L988" si="376">SUM(K986:K987)</f>
        <v>0</v>
      </c>
      <c r="L988" s="54">
        <f t="shared" si="376"/>
        <v>0</v>
      </c>
    </row>
    <row r="989" spans="1:12" x14ac:dyDescent="0.2">
      <c r="A989" s="28">
        <f>'2014'!A351</f>
        <v>41969</v>
      </c>
      <c r="B989" s="29">
        <f>A989</f>
        <v>41969</v>
      </c>
      <c r="C989" s="26" t="s">
        <v>12</v>
      </c>
      <c r="D989" s="30">
        <f t="shared" si="359"/>
        <v>0</v>
      </c>
      <c r="E989" s="30">
        <v>0</v>
      </c>
      <c r="F989" s="30">
        <v>0</v>
      </c>
      <c r="G989" s="31">
        <f t="shared" si="366"/>
        <v>0</v>
      </c>
      <c r="H989" s="31">
        <f t="shared" si="367"/>
        <v>0</v>
      </c>
      <c r="I989" s="27">
        <v>0</v>
      </c>
      <c r="J989" s="27">
        <v>0</v>
      </c>
      <c r="K989" s="27">
        <v>0</v>
      </c>
      <c r="L989" s="27">
        <v>0</v>
      </c>
    </row>
    <row r="990" spans="1:12" x14ac:dyDescent="0.2">
      <c r="A990" s="32">
        <f>'2014'!A351</f>
        <v>41969</v>
      </c>
      <c r="B990" s="33">
        <f>A990</f>
        <v>41969</v>
      </c>
      <c r="C990" s="37" t="s">
        <v>13</v>
      </c>
      <c r="D990" s="34">
        <f t="shared" si="359"/>
        <v>0</v>
      </c>
      <c r="E990" s="34">
        <f>E991-E989</f>
        <v>0</v>
      </c>
      <c r="F990" s="34">
        <f>F991-F989</f>
        <v>0</v>
      </c>
      <c r="G990" s="35">
        <f t="shared" si="366"/>
        <v>0</v>
      </c>
      <c r="H990" s="35">
        <f t="shared" si="367"/>
        <v>0</v>
      </c>
      <c r="I990" s="36">
        <v>0</v>
      </c>
      <c r="J990" s="36">
        <v>0</v>
      </c>
      <c r="K990" s="36">
        <v>0</v>
      </c>
      <c r="L990" s="36">
        <v>0</v>
      </c>
    </row>
    <row r="991" spans="1:12" x14ac:dyDescent="0.2">
      <c r="A991" s="139" t="s">
        <v>20</v>
      </c>
      <c r="B991" s="139"/>
      <c r="C991" s="139"/>
      <c r="D991" s="7">
        <f t="shared" si="359"/>
        <v>0</v>
      </c>
      <c r="E991" s="7">
        <f>'2014'!G615</f>
        <v>0</v>
      </c>
      <c r="F991" s="7">
        <f>'2014'!H615</f>
        <v>0</v>
      </c>
      <c r="G991" s="53">
        <f t="shared" si="366"/>
        <v>0</v>
      </c>
      <c r="H991" s="53">
        <f t="shared" si="367"/>
        <v>0</v>
      </c>
      <c r="I991" s="54">
        <f>SUM(I989:I990)</f>
        <v>0</v>
      </c>
      <c r="J991" s="54">
        <f>SUM(J989:J990)</f>
        <v>0</v>
      </c>
      <c r="K991" s="54">
        <f t="shared" ref="K991:L991" si="377">SUM(K989:K990)</f>
        <v>0</v>
      </c>
      <c r="L991" s="54">
        <f t="shared" si="377"/>
        <v>0</v>
      </c>
    </row>
    <row r="992" spans="1:12" x14ac:dyDescent="0.2">
      <c r="A992" s="28">
        <f>'2014'!A352</f>
        <v>41970</v>
      </c>
      <c r="B992" s="29">
        <f>A992</f>
        <v>41970</v>
      </c>
      <c r="C992" s="26" t="s">
        <v>12</v>
      </c>
      <c r="D992" s="30">
        <f t="shared" si="359"/>
        <v>0</v>
      </c>
      <c r="E992" s="30">
        <v>0</v>
      </c>
      <c r="F992" s="30">
        <v>0</v>
      </c>
      <c r="G992" s="31">
        <f t="shared" si="366"/>
        <v>0</v>
      </c>
      <c r="H992" s="31">
        <f t="shared" si="367"/>
        <v>0</v>
      </c>
      <c r="I992" s="27">
        <v>0</v>
      </c>
      <c r="J992" s="27">
        <v>0</v>
      </c>
      <c r="K992" s="27">
        <v>0</v>
      </c>
      <c r="L992" s="27">
        <v>0</v>
      </c>
    </row>
    <row r="993" spans="1:12" x14ac:dyDescent="0.2">
      <c r="A993" s="32">
        <f>'2014'!A352</f>
        <v>41970</v>
      </c>
      <c r="B993" s="33">
        <f>A993</f>
        <v>41970</v>
      </c>
      <c r="C993" s="37" t="s">
        <v>13</v>
      </c>
      <c r="D993" s="34">
        <f t="shared" si="359"/>
        <v>0</v>
      </c>
      <c r="E993" s="34">
        <f>E994-E992</f>
        <v>0</v>
      </c>
      <c r="F993" s="34">
        <f>F994-F992</f>
        <v>0</v>
      </c>
      <c r="G993" s="35">
        <f t="shared" si="366"/>
        <v>0</v>
      </c>
      <c r="H993" s="35">
        <f t="shared" si="367"/>
        <v>0</v>
      </c>
      <c r="I993" s="36">
        <v>0</v>
      </c>
      <c r="J993" s="36">
        <v>0</v>
      </c>
      <c r="K993" s="36">
        <v>0</v>
      </c>
      <c r="L993" s="36">
        <v>0</v>
      </c>
    </row>
    <row r="994" spans="1:12" x14ac:dyDescent="0.2">
      <c r="A994" s="139" t="s">
        <v>20</v>
      </c>
      <c r="B994" s="139"/>
      <c r="C994" s="139"/>
      <c r="D994" s="7">
        <f t="shared" si="359"/>
        <v>0</v>
      </c>
      <c r="E994" s="7">
        <f>'2014'!G618</f>
        <v>0</v>
      </c>
      <c r="F994" s="7">
        <f>'2014'!H618</f>
        <v>0</v>
      </c>
      <c r="G994" s="53">
        <f t="shared" si="366"/>
        <v>0</v>
      </c>
      <c r="H994" s="53">
        <f t="shared" si="367"/>
        <v>0</v>
      </c>
      <c r="I994" s="54">
        <f>SUM(I992:I993)</f>
        <v>0</v>
      </c>
      <c r="J994" s="54">
        <f>SUM(J992:J993)</f>
        <v>0</v>
      </c>
      <c r="K994" s="54">
        <f t="shared" ref="K994:L994" si="378">SUM(K992:K993)</f>
        <v>0</v>
      </c>
      <c r="L994" s="54">
        <f t="shared" si="378"/>
        <v>0</v>
      </c>
    </row>
    <row r="995" spans="1:12" x14ac:dyDescent="0.2">
      <c r="A995" s="28">
        <f>'2014'!A353</f>
        <v>41971</v>
      </c>
      <c r="B995" s="29">
        <f>A995</f>
        <v>41971</v>
      </c>
      <c r="C995" s="26" t="s">
        <v>12</v>
      </c>
      <c r="D995" s="30">
        <f t="shared" si="359"/>
        <v>0</v>
      </c>
      <c r="E995" s="30">
        <v>0</v>
      </c>
      <c r="F995" s="30">
        <v>0</v>
      </c>
      <c r="G995" s="31">
        <f t="shared" si="366"/>
        <v>0</v>
      </c>
      <c r="H995" s="31">
        <f t="shared" si="367"/>
        <v>0</v>
      </c>
      <c r="I995" s="27">
        <v>0</v>
      </c>
      <c r="J995" s="27">
        <v>0</v>
      </c>
      <c r="K995" s="27">
        <v>0</v>
      </c>
      <c r="L995" s="27">
        <v>0</v>
      </c>
    </row>
    <row r="996" spans="1:12" x14ac:dyDescent="0.2">
      <c r="A996" s="32">
        <f>'2014'!A353</f>
        <v>41971</v>
      </c>
      <c r="B996" s="33">
        <f>A996</f>
        <v>41971</v>
      </c>
      <c r="C996" s="37" t="s">
        <v>13</v>
      </c>
      <c r="D996" s="34">
        <f t="shared" si="359"/>
        <v>0</v>
      </c>
      <c r="E996" s="34">
        <f>E997-E995</f>
        <v>0</v>
      </c>
      <c r="F996" s="34">
        <f>F997-F995</f>
        <v>0</v>
      </c>
      <c r="G996" s="35">
        <f t="shared" si="366"/>
        <v>0</v>
      </c>
      <c r="H996" s="35">
        <f t="shared" si="367"/>
        <v>0</v>
      </c>
      <c r="I996" s="36">
        <v>0</v>
      </c>
      <c r="J996" s="36">
        <v>0</v>
      </c>
      <c r="K996" s="36">
        <v>0</v>
      </c>
      <c r="L996" s="36">
        <v>0</v>
      </c>
    </row>
    <row r="997" spans="1:12" x14ac:dyDescent="0.2">
      <c r="A997" s="139" t="s">
        <v>20</v>
      </c>
      <c r="B997" s="139"/>
      <c r="C997" s="139"/>
      <c r="D997" s="7">
        <f t="shared" si="359"/>
        <v>0</v>
      </c>
      <c r="E997" s="7">
        <f>'2014'!G621</f>
        <v>0</v>
      </c>
      <c r="F997" s="7">
        <f>'2014'!H621</f>
        <v>0</v>
      </c>
      <c r="G997" s="53">
        <f t="shared" si="366"/>
        <v>0</v>
      </c>
      <c r="H997" s="53">
        <f t="shared" si="367"/>
        <v>0</v>
      </c>
      <c r="I997" s="54">
        <f>SUM(I995:I996)</f>
        <v>0</v>
      </c>
      <c r="J997" s="54">
        <f>SUM(J995:J996)</f>
        <v>0</v>
      </c>
      <c r="K997" s="54">
        <f t="shared" ref="K997:L997" si="379">SUM(K995:K996)</f>
        <v>0</v>
      </c>
      <c r="L997" s="54">
        <f t="shared" si="379"/>
        <v>0</v>
      </c>
    </row>
    <row r="998" spans="1:12" x14ac:dyDescent="0.2">
      <c r="A998" s="28">
        <f>'2014'!A354</f>
        <v>41972</v>
      </c>
      <c r="B998" s="29">
        <f>A998</f>
        <v>41972</v>
      </c>
      <c r="C998" s="26" t="s">
        <v>12</v>
      </c>
      <c r="D998" s="30">
        <f t="shared" si="359"/>
        <v>0</v>
      </c>
      <c r="E998" s="30">
        <v>0</v>
      </c>
      <c r="F998" s="30">
        <v>0</v>
      </c>
      <c r="G998" s="31">
        <f t="shared" si="366"/>
        <v>0</v>
      </c>
      <c r="H998" s="31">
        <f t="shared" si="367"/>
        <v>0</v>
      </c>
      <c r="I998" s="27">
        <v>0</v>
      </c>
      <c r="J998" s="27">
        <v>0</v>
      </c>
      <c r="K998" s="27">
        <v>0</v>
      </c>
      <c r="L998" s="27">
        <v>0</v>
      </c>
    </row>
    <row r="999" spans="1:12" x14ac:dyDescent="0.2">
      <c r="A999" s="32">
        <f>'2014'!A354</f>
        <v>41972</v>
      </c>
      <c r="B999" s="33">
        <f>A999</f>
        <v>41972</v>
      </c>
      <c r="C999" s="37" t="s">
        <v>13</v>
      </c>
      <c r="D999" s="34">
        <f t="shared" si="359"/>
        <v>0</v>
      </c>
      <c r="E999" s="34">
        <f>E1000-E998</f>
        <v>0</v>
      </c>
      <c r="F999" s="34">
        <f>F1000-F998</f>
        <v>0</v>
      </c>
      <c r="G999" s="35">
        <f t="shared" si="366"/>
        <v>0</v>
      </c>
      <c r="H999" s="35">
        <f t="shared" si="367"/>
        <v>0</v>
      </c>
      <c r="I999" s="36">
        <v>0</v>
      </c>
      <c r="J999" s="36">
        <v>0</v>
      </c>
      <c r="K999" s="36">
        <v>0</v>
      </c>
      <c r="L999" s="36">
        <v>0</v>
      </c>
    </row>
    <row r="1000" spans="1:12" x14ac:dyDescent="0.2">
      <c r="A1000" s="139" t="s">
        <v>20</v>
      </c>
      <c r="B1000" s="139"/>
      <c r="C1000" s="139"/>
      <c r="D1000" s="7">
        <f t="shared" si="359"/>
        <v>0</v>
      </c>
      <c r="E1000" s="7">
        <f>'2014'!G624</f>
        <v>0</v>
      </c>
      <c r="F1000" s="7">
        <f>'2014'!H624</f>
        <v>0</v>
      </c>
      <c r="G1000" s="53">
        <f t="shared" si="366"/>
        <v>0</v>
      </c>
      <c r="H1000" s="53">
        <f t="shared" si="367"/>
        <v>0</v>
      </c>
      <c r="I1000" s="54">
        <f>SUM(I998:I999)</f>
        <v>0</v>
      </c>
      <c r="J1000" s="54">
        <f>SUM(J998:J999)</f>
        <v>0</v>
      </c>
      <c r="K1000" s="54">
        <f t="shared" ref="K1000:L1000" si="380">SUM(K998:K999)</f>
        <v>0</v>
      </c>
      <c r="L1000" s="54">
        <f t="shared" si="380"/>
        <v>0</v>
      </c>
    </row>
    <row r="1001" spans="1:12" x14ac:dyDescent="0.2">
      <c r="A1001" s="28">
        <f>'2014'!A355</f>
        <v>41973</v>
      </c>
      <c r="B1001" s="29">
        <f>A1001</f>
        <v>41973</v>
      </c>
      <c r="C1001" s="26" t="s">
        <v>12</v>
      </c>
      <c r="D1001" s="30">
        <f t="shared" si="359"/>
        <v>0</v>
      </c>
      <c r="E1001" s="30">
        <v>0</v>
      </c>
      <c r="F1001" s="30">
        <v>0</v>
      </c>
      <c r="G1001" s="31">
        <f t="shared" si="366"/>
        <v>0</v>
      </c>
      <c r="H1001" s="31">
        <f t="shared" si="367"/>
        <v>0</v>
      </c>
      <c r="I1001" s="27">
        <v>0</v>
      </c>
      <c r="J1001" s="27">
        <v>0</v>
      </c>
      <c r="K1001" s="27">
        <v>0</v>
      </c>
      <c r="L1001" s="27">
        <v>0</v>
      </c>
    </row>
    <row r="1002" spans="1:12" x14ac:dyDescent="0.2">
      <c r="A1002" s="32">
        <f>'2014'!A355</f>
        <v>41973</v>
      </c>
      <c r="B1002" s="33">
        <f>A1002</f>
        <v>41973</v>
      </c>
      <c r="C1002" s="37" t="s">
        <v>13</v>
      </c>
      <c r="D1002" s="34">
        <f t="shared" si="359"/>
        <v>0</v>
      </c>
      <c r="E1002" s="34">
        <f>E1003-E1001</f>
        <v>0</v>
      </c>
      <c r="F1002" s="34">
        <f>F1003-F1001</f>
        <v>0</v>
      </c>
      <c r="G1002" s="35">
        <f t="shared" si="366"/>
        <v>0</v>
      </c>
      <c r="H1002" s="35">
        <f t="shared" si="367"/>
        <v>0</v>
      </c>
      <c r="I1002" s="36">
        <v>0</v>
      </c>
      <c r="J1002" s="36">
        <v>0</v>
      </c>
      <c r="K1002" s="36">
        <v>0</v>
      </c>
      <c r="L1002" s="36">
        <v>0</v>
      </c>
    </row>
    <row r="1003" spans="1:12" x14ac:dyDescent="0.2">
      <c r="A1003" s="139" t="s">
        <v>20</v>
      </c>
      <c r="B1003" s="139"/>
      <c r="C1003" s="139"/>
      <c r="D1003" s="7">
        <f t="shared" si="359"/>
        <v>0</v>
      </c>
      <c r="E1003" s="7">
        <f>'2014'!G627</f>
        <v>0</v>
      </c>
      <c r="F1003" s="7">
        <f>'2014'!H627</f>
        <v>0</v>
      </c>
      <c r="G1003" s="53">
        <f t="shared" si="366"/>
        <v>0</v>
      </c>
      <c r="H1003" s="53">
        <f t="shared" si="367"/>
        <v>0</v>
      </c>
      <c r="I1003" s="54">
        <f>SUM(I1001:I1002)</f>
        <v>0</v>
      </c>
      <c r="J1003" s="54">
        <f>SUM(J1001:J1002)</f>
        <v>0</v>
      </c>
      <c r="K1003" s="54">
        <f t="shared" ref="K1003:L1003" si="381">SUM(K1001:K1002)</f>
        <v>0</v>
      </c>
      <c r="L1003" s="54">
        <f t="shared" si="381"/>
        <v>0</v>
      </c>
    </row>
    <row r="1004" spans="1:12" x14ac:dyDescent="0.2">
      <c r="A1004" s="28">
        <f>'2014'!A358</f>
        <v>41974</v>
      </c>
      <c r="B1004" s="29">
        <f>A1004</f>
        <v>41974</v>
      </c>
      <c r="C1004" s="26" t="s">
        <v>12</v>
      </c>
      <c r="D1004" s="30">
        <f t="shared" si="359"/>
        <v>0</v>
      </c>
      <c r="E1004" s="30">
        <v>0</v>
      </c>
      <c r="F1004" s="30">
        <v>0</v>
      </c>
      <c r="G1004" s="31">
        <f t="shared" si="366"/>
        <v>0</v>
      </c>
      <c r="H1004" s="31">
        <f t="shared" si="367"/>
        <v>0</v>
      </c>
      <c r="I1004" s="27">
        <v>0</v>
      </c>
      <c r="J1004" s="27">
        <v>0</v>
      </c>
      <c r="K1004" s="27">
        <v>0</v>
      </c>
      <c r="L1004" s="27">
        <v>0</v>
      </c>
    </row>
    <row r="1005" spans="1:12" x14ac:dyDescent="0.2">
      <c r="A1005" s="28">
        <f>'2014'!A358</f>
        <v>41974</v>
      </c>
      <c r="B1005" s="33">
        <f>A1005</f>
        <v>41974</v>
      </c>
      <c r="C1005" s="37" t="s">
        <v>13</v>
      </c>
      <c r="D1005" s="34">
        <f t="shared" si="359"/>
        <v>0</v>
      </c>
      <c r="E1005" s="34">
        <f>E1006-E1004</f>
        <v>0</v>
      </c>
      <c r="F1005" s="34">
        <f>F1006-F1004</f>
        <v>0</v>
      </c>
      <c r="G1005" s="35">
        <f t="shared" si="366"/>
        <v>0</v>
      </c>
      <c r="H1005" s="35">
        <f t="shared" si="367"/>
        <v>0</v>
      </c>
      <c r="I1005" s="36">
        <v>0</v>
      </c>
      <c r="J1005" s="36">
        <v>0</v>
      </c>
      <c r="K1005" s="36">
        <v>0</v>
      </c>
      <c r="L1005" s="36">
        <v>0</v>
      </c>
    </row>
    <row r="1006" spans="1:12" x14ac:dyDescent="0.2">
      <c r="A1006" s="139" t="s">
        <v>20</v>
      </c>
      <c r="B1006" s="139"/>
      <c r="C1006" s="139"/>
      <c r="D1006" s="7">
        <f t="shared" si="359"/>
        <v>0</v>
      </c>
      <c r="E1006" s="7">
        <f>'2014'!G638</f>
        <v>0</v>
      </c>
      <c r="F1006" s="7">
        <f>'2014'!H638</f>
        <v>0</v>
      </c>
      <c r="G1006" s="53">
        <f t="shared" si="366"/>
        <v>0</v>
      </c>
      <c r="H1006" s="53">
        <f t="shared" si="367"/>
        <v>0</v>
      </c>
      <c r="I1006" s="54">
        <f>SUM(I1004:I1005)</f>
        <v>0</v>
      </c>
      <c r="J1006" s="54">
        <f>SUM(J1004:J1005)</f>
        <v>0</v>
      </c>
      <c r="K1006" s="54">
        <f t="shared" ref="K1006:L1006" si="382">SUM(K1004:K1005)</f>
        <v>0</v>
      </c>
      <c r="L1006" s="54">
        <f t="shared" si="382"/>
        <v>0</v>
      </c>
    </row>
    <row r="1007" spans="1:12" x14ac:dyDescent="0.2">
      <c r="A1007" s="28">
        <f>'2014'!A359</f>
        <v>41975</v>
      </c>
      <c r="B1007" s="29">
        <f>A1007</f>
        <v>41975</v>
      </c>
      <c r="C1007" s="26" t="s">
        <v>12</v>
      </c>
      <c r="D1007" s="30">
        <f t="shared" si="359"/>
        <v>0</v>
      </c>
      <c r="E1007" s="30">
        <v>0</v>
      </c>
      <c r="F1007" s="30">
        <v>0</v>
      </c>
      <c r="G1007" s="31">
        <f t="shared" si="366"/>
        <v>0</v>
      </c>
      <c r="H1007" s="31">
        <f t="shared" si="367"/>
        <v>0</v>
      </c>
      <c r="I1007" s="27">
        <v>0</v>
      </c>
      <c r="J1007" s="27">
        <v>0</v>
      </c>
      <c r="K1007" s="27">
        <v>0</v>
      </c>
      <c r="L1007" s="27">
        <v>0</v>
      </c>
    </row>
    <row r="1008" spans="1:12" x14ac:dyDescent="0.2">
      <c r="A1008" s="32">
        <f>'2014'!A359</f>
        <v>41975</v>
      </c>
      <c r="B1008" s="33">
        <f>A1008</f>
        <v>41975</v>
      </c>
      <c r="C1008" s="37" t="s">
        <v>13</v>
      </c>
      <c r="D1008" s="34">
        <f t="shared" si="359"/>
        <v>0</v>
      </c>
      <c r="E1008" s="34">
        <f>E1009-E1007</f>
        <v>0</v>
      </c>
      <c r="F1008" s="34">
        <f>F1009-F1007</f>
        <v>0</v>
      </c>
      <c r="G1008" s="35">
        <f t="shared" si="366"/>
        <v>0</v>
      </c>
      <c r="H1008" s="35">
        <f t="shared" si="367"/>
        <v>0</v>
      </c>
      <c r="I1008" s="36">
        <v>0</v>
      </c>
      <c r="J1008" s="36">
        <v>0</v>
      </c>
      <c r="K1008" s="36">
        <v>0</v>
      </c>
      <c r="L1008" s="36">
        <v>0</v>
      </c>
    </row>
    <row r="1009" spans="1:12" x14ac:dyDescent="0.2">
      <c r="A1009" s="139" t="s">
        <v>20</v>
      </c>
      <c r="B1009" s="139"/>
      <c r="C1009" s="139"/>
      <c r="D1009" s="7">
        <f t="shared" si="359"/>
        <v>0</v>
      </c>
      <c r="E1009" s="7">
        <f>'2014'!G639</f>
        <v>0</v>
      </c>
      <c r="F1009" s="7">
        <f>'2014'!H639</f>
        <v>0</v>
      </c>
      <c r="G1009" s="53">
        <f t="shared" si="366"/>
        <v>0</v>
      </c>
      <c r="H1009" s="53">
        <f t="shared" si="367"/>
        <v>0</v>
      </c>
      <c r="I1009" s="54">
        <f>SUM(I1007:I1008)</f>
        <v>0</v>
      </c>
      <c r="J1009" s="54">
        <f>SUM(J1007:J1008)</f>
        <v>0</v>
      </c>
      <c r="K1009" s="54">
        <f t="shared" ref="K1009:L1009" si="383">SUM(K1007:K1008)</f>
        <v>0</v>
      </c>
      <c r="L1009" s="54">
        <f t="shared" si="383"/>
        <v>0</v>
      </c>
    </row>
    <row r="1010" spans="1:12" x14ac:dyDescent="0.2">
      <c r="A1010" s="28">
        <f>'2014'!A360</f>
        <v>41976</v>
      </c>
      <c r="B1010" s="29">
        <f>A1010</f>
        <v>41976</v>
      </c>
      <c r="C1010" s="26" t="s">
        <v>12</v>
      </c>
      <c r="D1010" s="30">
        <f t="shared" ref="D1010:D1073" si="384">E1010+F1010</f>
        <v>0</v>
      </c>
      <c r="E1010" s="30">
        <v>0</v>
      </c>
      <c r="F1010" s="30">
        <v>0</v>
      </c>
      <c r="G1010" s="31">
        <f t="shared" si="366"/>
        <v>0</v>
      </c>
      <c r="H1010" s="31">
        <f t="shared" si="367"/>
        <v>0</v>
      </c>
      <c r="I1010" s="27">
        <v>0</v>
      </c>
      <c r="J1010" s="27">
        <v>0</v>
      </c>
      <c r="K1010" s="27">
        <v>0</v>
      </c>
      <c r="L1010" s="27">
        <v>0</v>
      </c>
    </row>
    <row r="1011" spans="1:12" x14ac:dyDescent="0.2">
      <c r="A1011" s="32">
        <f>'2014'!A360</f>
        <v>41976</v>
      </c>
      <c r="B1011" s="33">
        <f>A1011</f>
        <v>41976</v>
      </c>
      <c r="C1011" s="37" t="s">
        <v>13</v>
      </c>
      <c r="D1011" s="34">
        <f t="shared" si="384"/>
        <v>0</v>
      </c>
      <c r="E1011" s="34">
        <f>E1012-E1010</f>
        <v>0</v>
      </c>
      <c r="F1011" s="34">
        <f>F1012-F1010</f>
        <v>0</v>
      </c>
      <c r="G1011" s="35">
        <f t="shared" si="366"/>
        <v>0</v>
      </c>
      <c r="H1011" s="35">
        <f t="shared" si="367"/>
        <v>0</v>
      </c>
      <c r="I1011" s="36">
        <v>0</v>
      </c>
      <c r="J1011" s="36">
        <v>0</v>
      </c>
      <c r="K1011" s="36">
        <v>0</v>
      </c>
      <c r="L1011" s="36">
        <v>0</v>
      </c>
    </row>
    <row r="1012" spans="1:12" x14ac:dyDescent="0.2">
      <c r="A1012" s="139" t="s">
        <v>20</v>
      </c>
      <c r="B1012" s="139"/>
      <c r="C1012" s="139"/>
      <c r="D1012" s="7">
        <f t="shared" si="384"/>
        <v>0</v>
      </c>
      <c r="E1012" s="7">
        <f>'2014'!G640</f>
        <v>0</v>
      </c>
      <c r="F1012" s="7">
        <f>'2014'!H640</f>
        <v>0</v>
      </c>
      <c r="G1012" s="53">
        <f t="shared" si="366"/>
        <v>0</v>
      </c>
      <c r="H1012" s="53">
        <f t="shared" si="367"/>
        <v>0</v>
      </c>
      <c r="I1012" s="54">
        <f>SUM(I1010:I1011)</f>
        <v>0</v>
      </c>
      <c r="J1012" s="54">
        <f>SUM(J1010:J1011)</f>
        <v>0</v>
      </c>
      <c r="K1012" s="54">
        <f t="shared" ref="K1012" si="385">SUM(K1010:K1011)</f>
        <v>0</v>
      </c>
      <c r="L1012" s="54">
        <f>SUM(L1010:L1011)</f>
        <v>0</v>
      </c>
    </row>
    <row r="1013" spans="1:12" x14ac:dyDescent="0.2">
      <c r="A1013" s="28">
        <f>'2014'!A361</f>
        <v>41977</v>
      </c>
      <c r="B1013" s="29">
        <f>A1013</f>
        <v>41977</v>
      </c>
      <c r="C1013" s="26" t="s">
        <v>12</v>
      </c>
      <c r="D1013" s="30">
        <f t="shared" si="384"/>
        <v>0</v>
      </c>
      <c r="E1013" s="30">
        <v>0</v>
      </c>
      <c r="F1013" s="30">
        <v>0</v>
      </c>
      <c r="G1013" s="31">
        <f t="shared" si="366"/>
        <v>0</v>
      </c>
      <c r="H1013" s="31">
        <f t="shared" si="367"/>
        <v>0</v>
      </c>
      <c r="I1013" s="27">
        <v>0</v>
      </c>
      <c r="J1013" s="27">
        <v>0</v>
      </c>
      <c r="K1013" s="27">
        <v>0</v>
      </c>
      <c r="L1013" s="27">
        <v>0</v>
      </c>
    </row>
    <row r="1014" spans="1:12" x14ac:dyDescent="0.2">
      <c r="A1014" s="32">
        <f>'2014'!A361</f>
        <v>41977</v>
      </c>
      <c r="B1014" s="33">
        <f>A1014</f>
        <v>41977</v>
      </c>
      <c r="C1014" s="37" t="s">
        <v>13</v>
      </c>
      <c r="D1014" s="34">
        <f t="shared" si="384"/>
        <v>0</v>
      </c>
      <c r="E1014" s="34">
        <f>E1015-E1013</f>
        <v>0</v>
      </c>
      <c r="F1014" s="34">
        <f>F1015-F1013</f>
        <v>0</v>
      </c>
      <c r="G1014" s="35">
        <f t="shared" si="366"/>
        <v>0</v>
      </c>
      <c r="H1014" s="35">
        <f t="shared" si="367"/>
        <v>0</v>
      </c>
      <c r="I1014" s="36">
        <v>0</v>
      </c>
      <c r="J1014" s="36">
        <v>0</v>
      </c>
      <c r="K1014" s="36">
        <v>0</v>
      </c>
      <c r="L1014" s="36">
        <v>0</v>
      </c>
    </row>
    <row r="1015" spans="1:12" x14ac:dyDescent="0.2">
      <c r="A1015" s="139" t="s">
        <v>20</v>
      </c>
      <c r="B1015" s="139"/>
      <c r="C1015" s="139"/>
      <c r="D1015" s="7">
        <f t="shared" si="384"/>
        <v>0</v>
      </c>
      <c r="E1015" s="7">
        <f>'2014'!G641</f>
        <v>0</v>
      </c>
      <c r="F1015" s="7">
        <f>'2014'!H641</f>
        <v>0</v>
      </c>
      <c r="G1015" s="53">
        <f t="shared" si="366"/>
        <v>0</v>
      </c>
      <c r="H1015" s="53">
        <f t="shared" si="367"/>
        <v>0</v>
      </c>
      <c r="I1015" s="54">
        <f>SUM(I1013:I1014)</f>
        <v>0</v>
      </c>
      <c r="J1015" s="54">
        <f>SUM(J1013:J1014)</f>
        <v>0</v>
      </c>
      <c r="K1015" s="54">
        <f t="shared" ref="K1015:L1015" si="386">SUM(K1013:K1014)</f>
        <v>0</v>
      </c>
      <c r="L1015" s="54">
        <f t="shared" si="386"/>
        <v>0</v>
      </c>
    </row>
    <row r="1016" spans="1:12" x14ac:dyDescent="0.2">
      <c r="A1016" s="28">
        <f>'2014'!A362</f>
        <v>41978</v>
      </c>
      <c r="B1016" s="29">
        <f>A1016</f>
        <v>41978</v>
      </c>
      <c r="C1016" s="26" t="s">
        <v>12</v>
      </c>
      <c r="D1016" s="30">
        <f t="shared" si="384"/>
        <v>0</v>
      </c>
      <c r="E1016" s="30">
        <v>0</v>
      </c>
      <c r="F1016" s="30">
        <v>0</v>
      </c>
      <c r="G1016" s="31">
        <f t="shared" si="366"/>
        <v>0</v>
      </c>
      <c r="H1016" s="31">
        <f t="shared" si="367"/>
        <v>0</v>
      </c>
      <c r="I1016" s="27">
        <v>0</v>
      </c>
      <c r="J1016" s="27">
        <v>0</v>
      </c>
      <c r="K1016" s="27">
        <v>0</v>
      </c>
      <c r="L1016" s="27">
        <v>0</v>
      </c>
    </row>
    <row r="1017" spans="1:12" x14ac:dyDescent="0.2">
      <c r="A1017" s="32">
        <f>'2014'!A362</f>
        <v>41978</v>
      </c>
      <c r="B1017" s="33">
        <f>A1017</f>
        <v>41978</v>
      </c>
      <c r="C1017" s="37" t="s">
        <v>13</v>
      </c>
      <c r="D1017" s="34">
        <f t="shared" si="384"/>
        <v>0</v>
      </c>
      <c r="E1017" s="34">
        <f>E1018-E1016</f>
        <v>0</v>
      </c>
      <c r="F1017" s="34">
        <f>F1018-F1016</f>
        <v>0</v>
      </c>
      <c r="G1017" s="35">
        <f t="shared" si="366"/>
        <v>0</v>
      </c>
      <c r="H1017" s="35">
        <f t="shared" si="367"/>
        <v>0</v>
      </c>
      <c r="I1017" s="36">
        <v>0</v>
      </c>
      <c r="J1017" s="36">
        <v>0</v>
      </c>
      <c r="K1017" s="36">
        <v>0</v>
      </c>
      <c r="L1017" s="36">
        <v>0</v>
      </c>
    </row>
    <row r="1018" spans="1:12" x14ac:dyDescent="0.2">
      <c r="A1018" s="139" t="s">
        <v>20</v>
      </c>
      <c r="B1018" s="139"/>
      <c r="C1018" s="139"/>
      <c r="D1018" s="7">
        <f t="shared" si="384"/>
        <v>0</v>
      </c>
      <c r="E1018" s="7">
        <f>'2014'!G642</f>
        <v>0</v>
      </c>
      <c r="F1018" s="7">
        <f>'2014'!H642</f>
        <v>0</v>
      </c>
      <c r="G1018" s="53">
        <f t="shared" si="366"/>
        <v>0</v>
      </c>
      <c r="H1018" s="53">
        <f t="shared" si="367"/>
        <v>0</v>
      </c>
      <c r="I1018" s="54">
        <f>SUM(I1016:I1017)</f>
        <v>0</v>
      </c>
      <c r="J1018" s="54">
        <f>SUM(J1016:J1017)</f>
        <v>0</v>
      </c>
      <c r="K1018" s="54">
        <f t="shared" ref="K1018:L1018" si="387">SUM(K1016:K1017)</f>
        <v>0</v>
      </c>
      <c r="L1018" s="54">
        <f t="shared" si="387"/>
        <v>0</v>
      </c>
    </row>
    <row r="1019" spans="1:12" x14ac:dyDescent="0.2">
      <c r="A1019" s="28">
        <f>'2014'!A363</f>
        <v>41979</v>
      </c>
      <c r="B1019" s="29">
        <f>A1019</f>
        <v>41979</v>
      </c>
      <c r="C1019" s="26" t="s">
        <v>12</v>
      </c>
      <c r="D1019" s="30">
        <f t="shared" si="384"/>
        <v>0</v>
      </c>
      <c r="E1019" s="30">
        <v>0</v>
      </c>
      <c r="F1019" s="30">
        <v>0</v>
      </c>
      <c r="G1019" s="31">
        <f t="shared" si="366"/>
        <v>0</v>
      </c>
      <c r="H1019" s="31">
        <f t="shared" si="367"/>
        <v>0</v>
      </c>
      <c r="I1019" s="27">
        <v>0</v>
      </c>
      <c r="J1019" s="27">
        <v>0</v>
      </c>
      <c r="K1019" s="27">
        <v>0</v>
      </c>
      <c r="L1019" s="27">
        <v>0</v>
      </c>
    </row>
    <row r="1020" spans="1:12" x14ac:dyDescent="0.2">
      <c r="A1020" s="32">
        <f>'2014'!A363</f>
        <v>41979</v>
      </c>
      <c r="B1020" s="33">
        <f>A1020</f>
        <v>41979</v>
      </c>
      <c r="C1020" s="37" t="s">
        <v>13</v>
      </c>
      <c r="D1020" s="34">
        <f t="shared" si="384"/>
        <v>0</v>
      </c>
      <c r="E1020" s="34">
        <f>E1021-E1019</f>
        <v>0</v>
      </c>
      <c r="F1020" s="34">
        <f>F1021-F1019</f>
        <v>0</v>
      </c>
      <c r="G1020" s="35">
        <f t="shared" si="366"/>
        <v>0</v>
      </c>
      <c r="H1020" s="35">
        <f t="shared" si="367"/>
        <v>0</v>
      </c>
      <c r="I1020" s="36">
        <v>0</v>
      </c>
      <c r="J1020" s="36">
        <v>0</v>
      </c>
      <c r="K1020" s="36">
        <v>0</v>
      </c>
      <c r="L1020" s="36">
        <v>0</v>
      </c>
    </row>
    <row r="1021" spans="1:12" x14ac:dyDescent="0.2">
      <c r="A1021" s="139" t="s">
        <v>20</v>
      </c>
      <c r="B1021" s="139"/>
      <c r="C1021" s="139"/>
      <c r="D1021" s="7">
        <f t="shared" si="384"/>
        <v>0</v>
      </c>
      <c r="E1021" s="7">
        <f>'2014'!G645</f>
        <v>0</v>
      </c>
      <c r="F1021" s="7">
        <f>'2014'!H645</f>
        <v>0</v>
      </c>
      <c r="G1021" s="53">
        <f t="shared" si="366"/>
        <v>0</v>
      </c>
      <c r="H1021" s="53">
        <f t="shared" si="367"/>
        <v>0</v>
      </c>
      <c r="I1021" s="54">
        <f>SUM(I1019:I1020)</f>
        <v>0</v>
      </c>
      <c r="J1021" s="54">
        <f>SUM(J1019:J1020)</f>
        <v>0</v>
      </c>
      <c r="K1021" s="54">
        <f t="shared" ref="K1021:L1021" si="388">SUM(K1019:K1020)</f>
        <v>0</v>
      </c>
      <c r="L1021" s="54">
        <f t="shared" si="388"/>
        <v>0</v>
      </c>
    </row>
    <row r="1022" spans="1:12" x14ac:dyDescent="0.2">
      <c r="A1022" s="28">
        <f>'2014'!A364</f>
        <v>41980</v>
      </c>
      <c r="B1022" s="29">
        <f>A1022</f>
        <v>41980</v>
      </c>
      <c r="C1022" s="26" t="s">
        <v>12</v>
      </c>
      <c r="D1022" s="30">
        <f t="shared" si="384"/>
        <v>0</v>
      </c>
      <c r="E1022" s="30">
        <v>0</v>
      </c>
      <c r="F1022" s="30">
        <v>0</v>
      </c>
      <c r="G1022" s="31">
        <f t="shared" si="366"/>
        <v>0</v>
      </c>
      <c r="H1022" s="31">
        <f t="shared" si="367"/>
        <v>0</v>
      </c>
      <c r="I1022" s="27">
        <v>0</v>
      </c>
      <c r="J1022" s="27">
        <v>0</v>
      </c>
      <c r="K1022" s="27">
        <v>0</v>
      </c>
      <c r="L1022" s="27">
        <v>0</v>
      </c>
    </row>
    <row r="1023" spans="1:12" x14ac:dyDescent="0.2">
      <c r="A1023" s="32">
        <f>'2014'!A364</f>
        <v>41980</v>
      </c>
      <c r="B1023" s="33">
        <f>A1023</f>
        <v>41980</v>
      </c>
      <c r="C1023" s="37" t="s">
        <v>13</v>
      </c>
      <c r="D1023" s="34">
        <f t="shared" si="384"/>
        <v>0</v>
      </c>
      <c r="E1023" s="34">
        <f>E1024-E1022</f>
        <v>0</v>
      </c>
      <c r="F1023" s="34">
        <f>F1024-F1022</f>
        <v>0</v>
      </c>
      <c r="G1023" s="35">
        <f t="shared" si="366"/>
        <v>0</v>
      </c>
      <c r="H1023" s="35">
        <f t="shared" si="367"/>
        <v>0</v>
      </c>
      <c r="I1023" s="36">
        <v>0</v>
      </c>
      <c r="J1023" s="36">
        <v>0</v>
      </c>
      <c r="K1023" s="36">
        <v>0</v>
      </c>
      <c r="L1023" s="36">
        <v>0</v>
      </c>
    </row>
    <row r="1024" spans="1:12" x14ac:dyDescent="0.2">
      <c r="A1024" s="139" t="s">
        <v>20</v>
      </c>
      <c r="B1024" s="139"/>
      <c r="C1024" s="139"/>
      <c r="D1024" s="7">
        <f t="shared" si="384"/>
        <v>0</v>
      </c>
      <c r="E1024" s="7">
        <f>'2014'!G648</f>
        <v>0</v>
      </c>
      <c r="F1024" s="7">
        <f>'2014'!H648</f>
        <v>0</v>
      </c>
      <c r="G1024" s="53">
        <f t="shared" si="366"/>
        <v>0</v>
      </c>
      <c r="H1024" s="53">
        <f t="shared" si="367"/>
        <v>0</v>
      </c>
      <c r="I1024" s="54">
        <f>SUM(I1022:I1023)</f>
        <v>0</v>
      </c>
      <c r="J1024" s="54">
        <f>SUM(J1022:J1023)</f>
        <v>0</v>
      </c>
      <c r="K1024" s="54">
        <f t="shared" ref="K1024:L1024" si="389">SUM(K1022:K1023)</f>
        <v>0</v>
      </c>
      <c r="L1024" s="54">
        <f t="shared" si="389"/>
        <v>0</v>
      </c>
    </row>
    <row r="1025" spans="1:12" x14ac:dyDescent="0.2">
      <c r="A1025" s="28">
        <f>'2014'!A365</f>
        <v>41981</v>
      </c>
      <c r="B1025" s="29">
        <f>A1025</f>
        <v>41981</v>
      </c>
      <c r="C1025" s="26" t="s">
        <v>12</v>
      </c>
      <c r="D1025" s="30">
        <f t="shared" si="384"/>
        <v>0</v>
      </c>
      <c r="E1025" s="30">
        <v>0</v>
      </c>
      <c r="F1025" s="30">
        <v>0</v>
      </c>
      <c r="G1025" s="31">
        <f t="shared" si="366"/>
        <v>0</v>
      </c>
      <c r="H1025" s="31">
        <f t="shared" si="367"/>
        <v>0</v>
      </c>
      <c r="I1025" s="27">
        <v>0</v>
      </c>
      <c r="J1025" s="27">
        <v>0</v>
      </c>
      <c r="K1025" s="27">
        <v>0</v>
      </c>
      <c r="L1025" s="27">
        <v>0</v>
      </c>
    </row>
    <row r="1026" spans="1:12" x14ac:dyDescent="0.2">
      <c r="A1026" s="32">
        <f>'2014'!A365</f>
        <v>41981</v>
      </c>
      <c r="B1026" s="33">
        <f>A1026</f>
        <v>41981</v>
      </c>
      <c r="C1026" s="37" t="s">
        <v>13</v>
      </c>
      <c r="D1026" s="34">
        <f t="shared" si="384"/>
        <v>0</v>
      </c>
      <c r="E1026" s="34">
        <f>E1027-E1025</f>
        <v>0</v>
      </c>
      <c r="F1026" s="34">
        <f>F1027-F1025</f>
        <v>0</v>
      </c>
      <c r="G1026" s="35">
        <f t="shared" ref="G1026:G1089" si="390">IF(E1026=0,0,E1026/D1026)</f>
        <v>0</v>
      </c>
      <c r="H1026" s="35">
        <f t="shared" ref="H1026:H1089" si="391">IF(F1026=0,0,F1026/D1026)</f>
        <v>0</v>
      </c>
      <c r="I1026" s="36">
        <v>0</v>
      </c>
      <c r="J1026" s="36">
        <v>0</v>
      </c>
      <c r="K1026" s="36">
        <v>0</v>
      </c>
      <c r="L1026" s="36">
        <v>0</v>
      </c>
    </row>
    <row r="1027" spans="1:12" x14ac:dyDescent="0.2">
      <c r="A1027" s="139" t="s">
        <v>20</v>
      </c>
      <c r="B1027" s="139"/>
      <c r="C1027" s="139"/>
      <c r="D1027" s="7">
        <f t="shared" si="384"/>
        <v>0</v>
      </c>
      <c r="E1027" s="7">
        <f>'2014'!G651</f>
        <v>0</v>
      </c>
      <c r="F1027" s="7">
        <f>'2014'!H651</f>
        <v>0</v>
      </c>
      <c r="G1027" s="53">
        <f t="shared" si="390"/>
        <v>0</v>
      </c>
      <c r="H1027" s="53">
        <f t="shared" si="391"/>
        <v>0</v>
      </c>
      <c r="I1027" s="54">
        <f>SUM(I1025:I1026)</f>
        <v>0</v>
      </c>
      <c r="J1027" s="54">
        <f>SUM(J1025:J1026)</f>
        <v>0</v>
      </c>
      <c r="K1027" s="54">
        <f t="shared" ref="K1027:L1027" si="392">SUM(K1025:K1026)</f>
        <v>0</v>
      </c>
      <c r="L1027" s="54">
        <f t="shared" si="392"/>
        <v>0</v>
      </c>
    </row>
    <row r="1028" spans="1:12" x14ac:dyDescent="0.2">
      <c r="A1028" s="28">
        <f>'2014'!A366</f>
        <v>41982</v>
      </c>
      <c r="B1028" s="29">
        <f>A1028</f>
        <v>41982</v>
      </c>
      <c r="C1028" s="26" t="s">
        <v>12</v>
      </c>
      <c r="D1028" s="30">
        <f t="shared" si="384"/>
        <v>0</v>
      </c>
      <c r="E1028" s="30">
        <v>0</v>
      </c>
      <c r="F1028" s="30">
        <v>0</v>
      </c>
      <c r="G1028" s="31">
        <f t="shared" si="390"/>
        <v>0</v>
      </c>
      <c r="H1028" s="31">
        <f t="shared" si="391"/>
        <v>0</v>
      </c>
      <c r="I1028" s="27">
        <v>0</v>
      </c>
      <c r="J1028" s="27">
        <v>0</v>
      </c>
      <c r="K1028" s="27">
        <v>0</v>
      </c>
      <c r="L1028" s="27">
        <v>0</v>
      </c>
    </row>
    <row r="1029" spans="1:12" x14ac:dyDescent="0.2">
      <c r="A1029" s="32">
        <f>'2014'!A366</f>
        <v>41982</v>
      </c>
      <c r="B1029" s="33">
        <f>A1029</f>
        <v>41982</v>
      </c>
      <c r="C1029" s="37" t="s">
        <v>13</v>
      </c>
      <c r="D1029" s="34">
        <f t="shared" si="384"/>
        <v>0</v>
      </c>
      <c r="E1029" s="34">
        <f>E1030-E1028</f>
        <v>0</v>
      </c>
      <c r="F1029" s="34">
        <f>F1030-F1028</f>
        <v>0</v>
      </c>
      <c r="G1029" s="35">
        <f t="shared" si="390"/>
        <v>0</v>
      </c>
      <c r="H1029" s="35">
        <f t="shared" si="391"/>
        <v>0</v>
      </c>
      <c r="I1029" s="36">
        <v>0</v>
      </c>
      <c r="J1029" s="36">
        <v>0</v>
      </c>
      <c r="K1029" s="36">
        <v>0</v>
      </c>
      <c r="L1029" s="36">
        <v>0</v>
      </c>
    </row>
    <row r="1030" spans="1:12" x14ac:dyDescent="0.2">
      <c r="A1030" s="139" t="s">
        <v>20</v>
      </c>
      <c r="B1030" s="139"/>
      <c r="C1030" s="139"/>
      <c r="D1030" s="7">
        <f t="shared" si="384"/>
        <v>0</v>
      </c>
      <c r="E1030" s="7">
        <f>'2014'!G654</f>
        <v>0</v>
      </c>
      <c r="F1030" s="7">
        <f>'2014'!H654</f>
        <v>0</v>
      </c>
      <c r="G1030" s="53">
        <f t="shared" si="390"/>
        <v>0</v>
      </c>
      <c r="H1030" s="53">
        <f t="shared" si="391"/>
        <v>0</v>
      </c>
      <c r="I1030" s="54">
        <f>SUM(I1028:I1029)</f>
        <v>0</v>
      </c>
      <c r="J1030" s="54">
        <f>SUM(J1028:J1029)</f>
        <v>0</v>
      </c>
      <c r="K1030" s="54">
        <f t="shared" ref="K1030:L1030" si="393">SUM(K1028:K1029)</f>
        <v>0</v>
      </c>
      <c r="L1030" s="54">
        <f t="shared" si="393"/>
        <v>0</v>
      </c>
    </row>
    <row r="1031" spans="1:12" x14ac:dyDescent="0.2">
      <c r="A1031" s="28">
        <f>'2014'!A367</f>
        <v>41983</v>
      </c>
      <c r="B1031" s="29">
        <f>A1031</f>
        <v>41983</v>
      </c>
      <c r="C1031" s="26" t="s">
        <v>12</v>
      </c>
      <c r="D1031" s="30">
        <f t="shared" si="384"/>
        <v>0</v>
      </c>
      <c r="E1031" s="30">
        <v>0</v>
      </c>
      <c r="F1031" s="30">
        <v>0</v>
      </c>
      <c r="G1031" s="31">
        <f t="shared" si="390"/>
        <v>0</v>
      </c>
      <c r="H1031" s="31">
        <f t="shared" si="391"/>
        <v>0</v>
      </c>
      <c r="I1031" s="27">
        <v>0</v>
      </c>
      <c r="J1031" s="27">
        <v>0</v>
      </c>
      <c r="K1031" s="27">
        <v>0</v>
      </c>
      <c r="L1031" s="27">
        <v>0</v>
      </c>
    </row>
    <row r="1032" spans="1:12" x14ac:dyDescent="0.2">
      <c r="A1032" s="32">
        <f>'2014'!A367</f>
        <v>41983</v>
      </c>
      <c r="B1032" s="33">
        <f>A1032</f>
        <v>41983</v>
      </c>
      <c r="C1032" s="37" t="s">
        <v>13</v>
      </c>
      <c r="D1032" s="34">
        <f t="shared" si="384"/>
        <v>0</v>
      </c>
      <c r="E1032" s="34">
        <f>E1033-E1031</f>
        <v>0</v>
      </c>
      <c r="F1032" s="34">
        <f>F1033-F1031</f>
        <v>0</v>
      </c>
      <c r="G1032" s="35">
        <f t="shared" si="390"/>
        <v>0</v>
      </c>
      <c r="H1032" s="35">
        <f t="shared" si="391"/>
        <v>0</v>
      </c>
      <c r="I1032" s="36">
        <v>0</v>
      </c>
      <c r="J1032" s="36">
        <v>0</v>
      </c>
      <c r="K1032" s="36">
        <v>0</v>
      </c>
      <c r="L1032" s="36">
        <v>0</v>
      </c>
    </row>
    <row r="1033" spans="1:12" x14ac:dyDescent="0.2">
      <c r="A1033" s="139" t="s">
        <v>20</v>
      </c>
      <c r="B1033" s="139"/>
      <c r="C1033" s="139"/>
      <c r="D1033" s="7">
        <f t="shared" si="384"/>
        <v>0</v>
      </c>
      <c r="E1033" s="7">
        <f>'2014'!G657</f>
        <v>0</v>
      </c>
      <c r="F1033" s="7">
        <f>'2014'!H657</f>
        <v>0</v>
      </c>
      <c r="G1033" s="53">
        <f t="shared" si="390"/>
        <v>0</v>
      </c>
      <c r="H1033" s="53">
        <f t="shared" si="391"/>
        <v>0</v>
      </c>
      <c r="I1033" s="54">
        <f>SUM(I1031:I1032)</f>
        <v>0</v>
      </c>
      <c r="J1033" s="54">
        <f>SUM(J1031:J1032)</f>
        <v>0</v>
      </c>
      <c r="K1033" s="54">
        <f t="shared" ref="K1033:L1033" si="394">SUM(K1031:K1032)</f>
        <v>0</v>
      </c>
      <c r="L1033" s="54">
        <f t="shared" si="394"/>
        <v>0</v>
      </c>
    </row>
    <row r="1034" spans="1:12" x14ac:dyDescent="0.2">
      <c r="A1034" s="28">
        <f>'2014'!A368</f>
        <v>41984</v>
      </c>
      <c r="B1034" s="29">
        <f>A1034</f>
        <v>41984</v>
      </c>
      <c r="C1034" s="26" t="s">
        <v>12</v>
      </c>
      <c r="D1034" s="30">
        <f t="shared" si="384"/>
        <v>0</v>
      </c>
      <c r="E1034" s="30">
        <v>0</v>
      </c>
      <c r="F1034" s="30">
        <v>0</v>
      </c>
      <c r="G1034" s="31">
        <f t="shared" si="390"/>
        <v>0</v>
      </c>
      <c r="H1034" s="31">
        <f t="shared" si="391"/>
        <v>0</v>
      </c>
      <c r="I1034" s="27">
        <v>0</v>
      </c>
      <c r="J1034" s="27">
        <v>0</v>
      </c>
      <c r="K1034" s="27">
        <v>0</v>
      </c>
      <c r="L1034" s="27">
        <v>0</v>
      </c>
    </row>
    <row r="1035" spans="1:12" x14ac:dyDescent="0.2">
      <c r="A1035" s="32">
        <f>'2014'!A368</f>
        <v>41984</v>
      </c>
      <c r="B1035" s="33">
        <f>A1035</f>
        <v>41984</v>
      </c>
      <c r="C1035" s="37" t="s">
        <v>13</v>
      </c>
      <c r="D1035" s="34">
        <f t="shared" si="384"/>
        <v>0</v>
      </c>
      <c r="E1035" s="34">
        <f>E1036-E1034</f>
        <v>0</v>
      </c>
      <c r="F1035" s="34">
        <f>F1036-F1034</f>
        <v>0</v>
      </c>
      <c r="G1035" s="35">
        <f t="shared" si="390"/>
        <v>0</v>
      </c>
      <c r="H1035" s="35">
        <f t="shared" si="391"/>
        <v>0</v>
      </c>
      <c r="I1035" s="36">
        <v>0</v>
      </c>
      <c r="J1035" s="36">
        <v>0</v>
      </c>
      <c r="K1035" s="36">
        <v>0</v>
      </c>
      <c r="L1035" s="36">
        <v>0</v>
      </c>
    </row>
    <row r="1036" spans="1:12" x14ac:dyDescent="0.2">
      <c r="A1036" s="139" t="s">
        <v>20</v>
      </c>
      <c r="B1036" s="139"/>
      <c r="C1036" s="139"/>
      <c r="D1036" s="7">
        <f t="shared" si="384"/>
        <v>0</v>
      </c>
      <c r="E1036" s="7">
        <f>'2014'!G660</f>
        <v>0</v>
      </c>
      <c r="F1036" s="7">
        <f>'2014'!H660</f>
        <v>0</v>
      </c>
      <c r="G1036" s="53">
        <f t="shared" si="390"/>
        <v>0</v>
      </c>
      <c r="H1036" s="53">
        <f t="shared" si="391"/>
        <v>0</v>
      </c>
      <c r="I1036" s="54">
        <f>SUM(I1034:I1035)</f>
        <v>0</v>
      </c>
      <c r="J1036" s="54">
        <f>SUM(J1034:J1035)</f>
        <v>0</v>
      </c>
      <c r="K1036" s="54">
        <f t="shared" ref="K1036:L1036" si="395">SUM(K1034:K1035)</f>
        <v>0</v>
      </c>
      <c r="L1036" s="54">
        <f t="shared" si="395"/>
        <v>0</v>
      </c>
    </row>
    <row r="1037" spans="1:12" x14ac:dyDescent="0.2">
      <c r="A1037" s="28">
        <f>'2014'!A369</f>
        <v>41985</v>
      </c>
      <c r="B1037" s="29">
        <f>A1037</f>
        <v>41985</v>
      </c>
      <c r="C1037" s="26" t="s">
        <v>12</v>
      </c>
      <c r="D1037" s="30">
        <f t="shared" si="384"/>
        <v>0</v>
      </c>
      <c r="E1037" s="30">
        <v>0</v>
      </c>
      <c r="F1037" s="30">
        <v>0</v>
      </c>
      <c r="G1037" s="31">
        <f t="shared" si="390"/>
        <v>0</v>
      </c>
      <c r="H1037" s="31">
        <f t="shared" si="391"/>
        <v>0</v>
      </c>
      <c r="I1037" s="27">
        <v>0</v>
      </c>
      <c r="J1037" s="27">
        <v>0</v>
      </c>
      <c r="K1037" s="27">
        <v>0</v>
      </c>
      <c r="L1037" s="27">
        <v>0</v>
      </c>
    </row>
    <row r="1038" spans="1:12" x14ac:dyDescent="0.2">
      <c r="A1038" s="32">
        <f>'2014'!A369</f>
        <v>41985</v>
      </c>
      <c r="B1038" s="33">
        <f>A1038</f>
        <v>41985</v>
      </c>
      <c r="C1038" s="37" t="s">
        <v>13</v>
      </c>
      <c r="D1038" s="34">
        <f t="shared" si="384"/>
        <v>0</v>
      </c>
      <c r="E1038" s="34">
        <f>E1039-E1037</f>
        <v>0</v>
      </c>
      <c r="F1038" s="34">
        <f>F1039-F1037</f>
        <v>0</v>
      </c>
      <c r="G1038" s="35">
        <f t="shared" si="390"/>
        <v>0</v>
      </c>
      <c r="H1038" s="35">
        <f t="shared" si="391"/>
        <v>0</v>
      </c>
      <c r="I1038" s="36">
        <v>0</v>
      </c>
      <c r="J1038" s="36">
        <v>0</v>
      </c>
      <c r="K1038" s="36">
        <v>0</v>
      </c>
      <c r="L1038" s="36">
        <v>0</v>
      </c>
    </row>
    <row r="1039" spans="1:12" x14ac:dyDescent="0.2">
      <c r="A1039" s="139" t="s">
        <v>20</v>
      </c>
      <c r="B1039" s="139"/>
      <c r="C1039" s="139"/>
      <c r="D1039" s="7">
        <f t="shared" si="384"/>
        <v>0</v>
      </c>
      <c r="E1039" s="7">
        <f>'2014'!G663</f>
        <v>0</v>
      </c>
      <c r="F1039" s="7">
        <f>'2014'!H663</f>
        <v>0</v>
      </c>
      <c r="G1039" s="53">
        <f t="shared" si="390"/>
        <v>0</v>
      </c>
      <c r="H1039" s="53">
        <f t="shared" si="391"/>
        <v>0</v>
      </c>
      <c r="I1039" s="54">
        <f>SUM(I1037:I1038)</f>
        <v>0</v>
      </c>
      <c r="J1039" s="54">
        <f>SUM(J1037:J1038)</f>
        <v>0</v>
      </c>
      <c r="K1039" s="54">
        <f t="shared" ref="K1039:L1039" si="396">SUM(K1037:K1038)</f>
        <v>0</v>
      </c>
      <c r="L1039" s="54">
        <f t="shared" si="396"/>
        <v>0</v>
      </c>
    </row>
    <row r="1040" spans="1:12" x14ac:dyDescent="0.2">
      <c r="A1040" s="28">
        <f>'2014'!A370</f>
        <v>41986</v>
      </c>
      <c r="B1040" s="29">
        <f>A1040</f>
        <v>41986</v>
      </c>
      <c r="C1040" s="26" t="s">
        <v>12</v>
      </c>
      <c r="D1040" s="30">
        <f t="shared" si="384"/>
        <v>0</v>
      </c>
      <c r="E1040" s="30">
        <v>0</v>
      </c>
      <c r="F1040" s="30">
        <v>0</v>
      </c>
      <c r="G1040" s="31">
        <f t="shared" si="390"/>
        <v>0</v>
      </c>
      <c r="H1040" s="31">
        <f t="shared" si="391"/>
        <v>0</v>
      </c>
      <c r="I1040" s="27">
        <v>0</v>
      </c>
      <c r="J1040" s="27">
        <v>0</v>
      </c>
      <c r="K1040" s="27">
        <v>0</v>
      </c>
      <c r="L1040" s="27">
        <v>0</v>
      </c>
    </row>
    <row r="1041" spans="1:12" x14ac:dyDescent="0.2">
      <c r="A1041" s="32">
        <f>'2014'!A370</f>
        <v>41986</v>
      </c>
      <c r="B1041" s="33">
        <f>A1041</f>
        <v>41986</v>
      </c>
      <c r="C1041" s="37" t="s">
        <v>13</v>
      </c>
      <c r="D1041" s="34">
        <f t="shared" si="384"/>
        <v>0</v>
      </c>
      <c r="E1041" s="34">
        <f>E1042-E1040</f>
        <v>0</v>
      </c>
      <c r="F1041" s="34">
        <f>F1042-F1040</f>
        <v>0</v>
      </c>
      <c r="G1041" s="35">
        <f t="shared" si="390"/>
        <v>0</v>
      </c>
      <c r="H1041" s="35">
        <f t="shared" si="391"/>
        <v>0</v>
      </c>
      <c r="I1041" s="36">
        <v>0</v>
      </c>
      <c r="J1041" s="36">
        <v>0</v>
      </c>
      <c r="K1041" s="36">
        <v>0</v>
      </c>
      <c r="L1041" s="36">
        <v>0</v>
      </c>
    </row>
    <row r="1042" spans="1:12" x14ac:dyDescent="0.2">
      <c r="A1042" s="139" t="s">
        <v>20</v>
      </c>
      <c r="B1042" s="139"/>
      <c r="C1042" s="139"/>
      <c r="D1042" s="7">
        <f t="shared" si="384"/>
        <v>0</v>
      </c>
      <c r="E1042" s="7">
        <f>'2014'!G666</f>
        <v>0</v>
      </c>
      <c r="F1042" s="7">
        <f>'2014'!H666</f>
        <v>0</v>
      </c>
      <c r="G1042" s="53">
        <f t="shared" si="390"/>
        <v>0</v>
      </c>
      <c r="H1042" s="53">
        <f t="shared" si="391"/>
        <v>0</v>
      </c>
      <c r="I1042" s="54">
        <f>SUM(I1040:I1041)</f>
        <v>0</v>
      </c>
      <c r="J1042" s="54">
        <f>SUM(J1040:J1041)</f>
        <v>0</v>
      </c>
      <c r="K1042" s="54">
        <f t="shared" ref="K1042:L1042" si="397">SUM(K1040:K1041)</f>
        <v>0</v>
      </c>
      <c r="L1042" s="54">
        <f t="shared" si="397"/>
        <v>0</v>
      </c>
    </row>
    <row r="1043" spans="1:12" x14ac:dyDescent="0.2">
      <c r="A1043" s="28">
        <f>'2014'!A371</f>
        <v>41987</v>
      </c>
      <c r="B1043" s="29">
        <f>A1043</f>
        <v>41987</v>
      </c>
      <c r="C1043" s="26" t="s">
        <v>12</v>
      </c>
      <c r="D1043" s="30">
        <f t="shared" si="384"/>
        <v>0</v>
      </c>
      <c r="E1043" s="30">
        <v>0</v>
      </c>
      <c r="F1043" s="30">
        <v>0</v>
      </c>
      <c r="G1043" s="31">
        <f t="shared" si="390"/>
        <v>0</v>
      </c>
      <c r="H1043" s="31">
        <f t="shared" si="391"/>
        <v>0</v>
      </c>
      <c r="I1043" s="27">
        <v>0</v>
      </c>
      <c r="J1043" s="27">
        <v>0</v>
      </c>
      <c r="K1043" s="27">
        <v>0</v>
      </c>
      <c r="L1043" s="27">
        <v>0</v>
      </c>
    </row>
    <row r="1044" spans="1:12" x14ac:dyDescent="0.2">
      <c r="A1044" s="32">
        <f>'2014'!A371</f>
        <v>41987</v>
      </c>
      <c r="B1044" s="33">
        <f>A1044</f>
        <v>41987</v>
      </c>
      <c r="C1044" s="37" t="s">
        <v>13</v>
      </c>
      <c r="D1044" s="34">
        <f t="shared" si="384"/>
        <v>0</v>
      </c>
      <c r="E1044" s="34">
        <f>E1045-E1043</f>
        <v>0</v>
      </c>
      <c r="F1044" s="34">
        <f>F1045-F1043</f>
        <v>0</v>
      </c>
      <c r="G1044" s="35">
        <f t="shared" si="390"/>
        <v>0</v>
      </c>
      <c r="H1044" s="35">
        <f t="shared" si="391"/>
        <v>0</v>
      </c>
      <c r="I1044" s="36">
        <v>0</v>
      </c>
      <c r="J1044" s="36">
        <v>0</v>
      </c>
      <c r="K1044" s="36">
        <v>0</v>
      </c>
      <c r="L1044" s="36">
        <v>0</v>
      </c>
    </row>
    <row r="1045" spans="1:12" x14ac:dyDescent="0.2">
      <c r="A1045" s="139" t="s">
        <v>20</v>
      </c>
      <c r="B1045" s="139"/>
      <c r="C1045" s="139"/>
      <c r="D1045" s="7">
        <f t="shared" si="384"/>
        <v>0</v>
      </c>
      <c r="E1045" s="7">
        <f>'2014'!G669</f>
        <v>0</v>
      </c>
      <c r="F1045" s="7">
        <f>'2014'!H669</f>
        <v>0</v>
      </c>
      <c r="G1045" s="53">
        <f t="shared" si="390"/>
        <v>0</v>
      </c>
      <c r="H1045" s="53">
        <f t="shared" si="391"/>
        <v>0</v>
      </c>
      <c r="I1045" s="54">
        <f>SUM(I1043:I1044)</f>
        <v>0</v>
      </c>
      <c r="J1045" s="54">
        <f>SUM(J1043:J1044)</f>
        <v>0</v>
      </c>
      <c r="K1045" s="54">
        <f t="shared" ref="K1045:L1045" si="398">SUM(K1043:K1044)</f>
        <v>0</v>
      </c>
      <c r="L1045" s="54">
        <f t="shared" si="398"/>
        <v>0</v>
      </c>
    </row>
    <row r="1046" spans="1:12" x14ac:dyDescent="0.2">
      <c r="A1046" s="28">
        <f>'2014'!A372</f>
        <v>41988</v>
      </c>
      <c r="B1046" s="29">
        <f>A1046</f>
        <v>41988</v>
      </c>
      <c r="C1046" s="26" t="s">
        <v>12</v>
      </c>
      <c r="D1046" s="30">
        <f t="shared" si="384"/>
        <v>0</v>
      </c>
      <c r="E1046" s="30">
        <v>0</v>
      </c>
      <c r="F1046" s="30">
        <v>0</v>
      </c>
      <c r="G1046" s="31">
        <f t="shared" si="390"/>
        <v>0</v>
      </c>
      <c r="H1046" s="31">
        <f t="shared" si="391"/>
        <v>0</v>
      </c>
      <c r="I1046" s="27">
        <v>0</v>
      </c>
      <c r="J1046" s="27">
        <v>0</v>
      </c>
      <c r="K1046" s="27">
        <v>0</v>
      </c>
      <c r="L1046" s="27">
        <v>0</v>
      </c>
    </row>
    <row r="1047" spans="1:12" x14ac:dyDescent="0.2">
      <c r="A1047" s="32">
        <f>'2014'!A372</f>
        <v>41988</v>
      </c>
      <c r="B1047" s="33">
        <f>A1047</f>
        <v>41988</v>
      </c>
      <c r="C1047" s="37" t="s">
        <v>13</v>
      </c>
      <c r="D1047" s="34">
        <f t="shared" si="384"/>
        <v>0</v>
      </c>
      <c r="E1047" s="34">
        <f>E1048-E1046</f>
        <v>0</v>
      </c>
      <c r="F1047" s="34">
        <f>F1048-F1046</f>
        <v>0</v>
      </c>
      <c r="G1047" s="35">
        <f t="shared" si="390"/>
        <v>0</v>
      </c>
      <c r="H1047" s="35">
        <f t="shared" si="391"/>
        <v>0</v>
      </c>
      <c r="I1047" s="36">
        <v>0</v>
      </c>
      <c r="J1047" s="36">
        <v>0</v>
      </c>
      <c r="K1047" s="36">
        <v>0</v>
      </c>
      <c r="L1047" s="36">
        <v>0</v>
      </c>
    </row>
    <row r="1048" spans="1:12" x14ac:dyDescent="0.2">
      <c r="A1048" s="139" t="s">
        <v>20</v>
      </c>
      <c r="B1048" s="139"/>
      <c r="C1048" s="139"/>
      <c r="D1048" s="7">
        <f t="shared" si="384"/>
        <v>0</v>
      </c>
      <c r="E1048" s="7">
        <f>'2014'!G672</f>
        <v>0</v>
      </c>
      <c r="F1048" s="7">
        <f>'2014'!H672</f>
        <v>0</v>
      </c>
      <c r="G1048" s="53">
        <f t="shared" si="390"/>
        <v>0</v>
      </c>
      <c r="H1048" s="53">
        <f t="shared" si="391"/>
        <v>0</v>
      </c>
      <c r="I1048" s="54">
        <f>SUM(I1046:I1047)</f>
        <v>0</v>
      </c>
      <c r="J1048" s="54">
        <f>SUM(J1046:J1047)</f>
        <v>0</v>
      </c>
      <c r="K1048" s="54">
        <f t="shared" ref="K1048:L1048" si="399">SUM(K1046:K1047)</f>
        <v>0</v>
      </c>
      <c r="L1048" s="54">
        <f t="shared" si="399"/>
        <v>0</v>
      </c>
    </row>
    <row r="1049" spans="1:12" x14ac:dyDescent="0.2">
      <c r="A1049" s="28">
        <f>'2014'!A373</f>
        <v>41989</v>
      </c>
      <c r="B1049" s="29">
        <f>A1049</f>
        <v>41989</v>
      </c>
      <c r="C1049" s="26" t="s">
        <v>12</v>
      </c>
      <c r="D1049" s="30">
        <f t="shared" si="384"/>
        <v>0</v>
      </c>
      <c r="E1049" s="30">
        <v>0</v>
      </c>
      <c r="F1049" s="30">
        <v>0</v>
      </c>
      <c r="G1049" s="31">
        <f t="shared" si="390"/>
        <v>0</v>
      </c>
      <c r="H1049" s="31">
        <f t="shared" si="391"/>
        <v>0</v>
      </c>
      <c r="I1049" s="27">
        <v>0</v>
      </c>
      <c r="J1049" s="27">
        <v>0</v>
      </c>
      <c r="K1049" s="27">
        <v>0</v>
      </c>
      <c r="L1049" s="27">
        <v>0</v>
      </c>
    </row>
    <row r="1050" spans="1:12" x14ac:dyDescent="0.2">
      <c r="A1050" s="32">
        <f>'2014'!A373</f>
        <v>41989</v>
      </c>
      <c r="B1050" s="33">
        <f>A1050</f>
        <v>41989</v>
      </c>
      <c r="C1050" s="37" t="s">
        <v>13</v>
      </c>
      <c r="D1050" s="34">
        <f t="shared" si="384"/>
        <v>0</v>
      </c>
      <c r="E1050" s="34">
        <f>E1051-E1049</f>
        <v>0</v>
      </c>
      <c r="F1050" s="34">
        <f>F1051-F1049</f>
        <v>0</v>
      </c>
      <c r="G1050" s="35">
        <f t="shared" si="390"/>
        <v>0</v>
      </c>
      <c r="H1050" s="35">
        <f t="shared" si="391"/>
        <v>0</v>
      </c>
      <c r="I1050" s="36">
        <v>0</v>
      </c>
      <c r="J1050" s="36">
        <v>0</v>
      </c>
      <c r="K1050" s="36">
        <v>0</v>
      </c>
      <c r="L1050" s="36">
        <v>0</v>
      </c>
    </row>
    <row r="1051" spans="1:12" x14ac:dyDescent="0.2">
      <c r="A1051" s="139" t="s">
        <v>20</v>
      </c>
      <c r="B1051" s="139"/>
      <c r="C1051" s="139"/>
      <c r="D1051" s="7">
        <f t="shared" si="384"/>
        <v>0</v>
      </c>
      <c r="E1051" s="7">
        <f>'2014'!G675</f>
        <v>0</v>
      </c>
      <c r="F1051" s="7">
        <f>'2014'!H675</f>
        <v>0</v>
      </c>
      <c r="G1051" s="53">
        <f t="shared" si="390"/>
        <v>0</v>
      </c>
      <c r="H1051" s="53">
        <f t="shared" si="391"/>
        <v>0</v>
      </c>
      <c r="I1051" s="54">
        <f>SUM(I1049:I1050)</f>
        <v>0</v>
      </c>
      <c r="J1051" s="54">
        <f>SUM(J1049:J1050)</f>
        <v>0</v>
      </c>
      <c r="K1051" s="54">
        <f t="shared" ref="K1051:L1051" si="400">SUM(K1049:K1050)</f>
        <v>0</v>
      </c>
      <c r="L1051" s="54">
        <f t="shared" si="400"/>
        <v>0</v>
      </c>
    </row>
    <row r="1052" spans="1:12" x14ac:dyDescent="0.2">
      <c r="A1052" s="28">
        <f>'2014'!A374</f>
        <v>41990</v>
      </c>
      <c r="B1052" s="29">
        <f>A1052</f>
        <v>41990</v>
      </c>
      <c r="C1052" s="26" t="s">
        <v>12</v>
      </c>
      <c r="D1052" s="30">
        <f t="shared" si="384"/>
        <v>0</v>
      </c>
      <c r="E1052" s="30">
        <v>0</v>
      </c>
      <c r="F1052" s="30">
        <v>0</v>
      </c>
      <c r="G1052" s="31">
        <f t="shared" si="390"/>
        <v>0</v>
      </c>
      <c r="H1052" s="31">
        <f t="shared" si="391"/>
        <v>0</v>
      </c>
      <c r="I1052" s="27">
        <v>0</v>
      </c>
      <c r="J1052" s="27">
        <v>0</v>
      </c>
      <c r="K1052" s="27">
        <v>0</v>
      </c>
      <c r="L1052" s="27">
        <v>0</v>
      </c>
    </row>
    <row r="1053" spans="1:12" x14ac:dyDescent="0.2">
      <c r="A1053" s="32">
        <f>'2014'!A374</f>
        <v>41990</v>
      </c>
      <c r="B1053" s="33">
        <f>A1053</f>
        <v>41990</v>
      </c>
      <c r="C1053" s="37" t="s">
        <v>13</v>
      </c>
      <c r="D1053" s="34">
        <f t="shared" si="384"/>
        <v>0</v>
      </c>
      <c r="E1053" s="34">
        <f>E1054-E1052</f>
        <v>0</v>
      </c>
      <c r="F1053" s="34">
        <f>F1054-F1052</f>
        <v>0</v>
      </c>
      <c r="G1053" s="35">
        <f t="shared" si="390"/>
        <v>0</v>
      </c>
      <c r="H1053" s="35">
        <f t="shared" si="391"/>
        <v>0</v>
      </c>
      <c r="I1053" s="36">
        <v>0</v>
      </c>
      <c r="J1053" s="36">
        <v>0</v>
      </c>
      <c r="K1053" s="36">
        <v>0</v>
      </c>
      <c r="L1053" s="36">
        <v>0</v>
      </c>
    </row>
    <row r="1054" spans="1:12" x14ac:dyDescent="0.2">
      <c r="A1054" s="139" t="s">
        <v>20</v>
      </c>
      <c r="B1054" s="139"/>
      <c r="C1054" s="139"/>
      <c r="D1054" s="7">
        <f t="shared" si="384"/>
        <v>0</v>
      </c>
      <c r="E1054" s="7">
        <f>'2014'!G678</f>
        <v>0</v>
      </c>
      <c r="F1054" s="7">
        <f>'2014'!H678</f>
        <v>0</v>
      </c>
      <c r="G1054" s="53">
        <f t="shared" si="390"/>
        <v>0</v>
      </c>
      <c r="H1054" s="53">
        <f t="shared" si="391"/>
        <v>0</v>
      </c>
      <c r="I1054" s="54">
        <f>SUM(I1052:I1053)</f>
        <v>0</v>
      </c>
      <c r="J1054" s="54">
        <f>SUM(J1052:J1053)</f>
        <v>0</v>
      </c>
      <c r="K1054" s="54">
        <f t="shared" ref="K1054:L1054" si="401">SUM(K1052:K1053)</f>
        <v>0</v>
      </c>
      <c r="L1054" s="54">
        <f t="shared" si="401"/>
        <v>0</v>
      </c>
    </row>
    <row r="1055" spans="1:12" x14ac:dyDescent="0.2">
      <c r="A1055" s="28">
        <f>'2014'!A375</f>
        <v>41991</v>
      </c>
      <c r="B1055" s="29">
        <f>A1055</f>
        <v>41991</v>
      </c>
      <c r="C1055" s="26" t="s">
        <v>12</v>
      </c>
      <c r="D1055" s="30">
        <f t="shared" si="384"/>
        <v>0</v>
      </c>
      <c r="E1055" s="30">
        <v>0</v>
      </c>
      <c r="F1055" s="30">
        <v>0</v>
      </c>
      <c r="G1055" s="31">
        <f t="shared" si="390"/>
        <v>0</v>
      </c>
      <c r="H1055" s="31">
        <f t="shared" si="391"/>
        <v>0</v>
      </c>
      <c r="I1055" s="27">
        <v>0</v>
      </c>
      <c r="J1055" s="27">
        <v>0</v>
      </c>
      <c r="K1055" s="27">
        <v>0</v>
      </c>
      <c r="L1055" s="27">
        <v>0</v>
      </c>
    </row>
    <row r="1056" spans="1:12" x14ac:dyDescent="0.2">
      <c r="A1056" s="32">
        <f>'2014'!A375</f>
        <v>41991</v>
      </c>
      <c r="B1056" s="33">
        <f>A1056</f>
        <v>41991</v>
      </c>
      <c r="C1056" s="37" t="s">
        <v>13</v>
      </c>
      <c r="D1056" s="34">
        <f t="shared" si="384"/>
        <v>0</v>
      </c>
      <c r="E1056" s="34">
        <f>E1057-E1055</f>
        <v>0</v>
      </c>
      <c r="F1056" s="34">
        <f>F1057-F1055</f>
        <v>0</v>
      </c>
      <c r="G1056" s="35">
        <f t="shared" si="390"/>
        <v>0</v>
      </c>
      <c r="H1056" s="35">
        <f t="shared" si="391"/>
        <v>0</v>
      </c>
      <c r="I1056" s="36">
        <v>0</v>
      </c>
      <c r="J1056" s="36">
        <v>0</v>
      </c>
      <c r="K1056" s="36">
        <v>0</v>
      </c>
      <c r="L1056" s="36">
        <v>0</v>
      </c>
    </row>
    <row r="1057" spans="1:12" x14ac:dyDescent="0.2">
      <c r="A1057" s="139" t="s">
        <v>20</v>
      </c>
      <c r="B1057" s="139"/>
      <c r="C1057" s="139"/>
      <c r="D1057" s="7">
        <f t="shared" si="384"/>
        <v>0</v>
      </c>
      <c r="E1057" s="7">
        <f>'2014'!G681</f>
        <v>0</v>
      </c>
      <c r="F1057" s="7">
        <f>'2014'!H681</f>
        <v>0</v>
      </c>
      <c r="G1057" s="53">
        <f t="shared" si="390"/>
        <v>0</v>
      </c>
      <c r="H1057" s="53">
        <f t="shared" si="391"/>
        <v>0</v>
      </c>
      <c r="I1057" s="54">
        <f>SUM(I1055:I1056)</f>
        <v>0</v>
      </c>
      <c r="J1057" s="54">
        <f>SUM(J1055:J1056)</f>
        <v>0</v>
      </c>
      <c r="K1057" s="54">
        <f t="shared" ref="K1057:L1057" si="402">SUM(K1055:K1056)</f>
        <v>0</v>
      </c>
      <c r="L1057" s="54">
        <f t="shared" si="402"/>
        <v>0</v>
      </c>
    </row>
    <row r="1058" spans="1:12" x14ac:dyDescent="0.2">
      <c r="A1058" s="28">
        <f>'2014'!A376</f>
        <v>41992</v>
      </c>
      <c r="B1058" s="29">
        <f>A1058</f>
        <v>41992</v>
      </c>
      <c r="C1058" s="26" t="s">
        <v>12</v>
      </c>
      <c r="D1058" s="30">
        <f t="shared" si="384"/>
        <v>0</v>
      </c>
      <c r="E1058" s="30">
        <v>0</v>
      </c>
      <c r="F1058" s="30">
        <v>0</v>
      </c>
      <c r="G1058" s="31">
        <f t="shared" si="390"/>
        <v>0</v>
      </c>
      <c r="H1058" s="31">
        <f t="shared" si="391"/>
        <v>0</v>
      </c>
      <c r="I1058" s="27">
        <v>0</v>
      </c>
      <c r="J1058" s="27">
        <v>0</v>
      </c>
      <c r="K1058" s="27">
        <v>0</v>
      </c>
      <c r="L1058" s="27">
        <v>0</v>
      </c>
    </row>
    <row r="1059" spans="1:12" x14ac:dyDescent="0.2">
      <c r="A1059" s="32">
        <f>'2014'!A376</f>
        <v>41992</v>
      </c>
      <c r="B1059" s="33">
        <f>A1059</f>
        <v>41992</v>
      </c>
      <c r="C1059" s="37" t="s">
        <v>13</v>
      </c>
      <c r="D1059" s="34">
        <f t="shared" si="384"/>
        <v>0</v>
      </c>
      <c r="E1059" s="34">
        <f>E1060-E1058</f>
        <v>0</v>
      </c>
      <c r="F1059" s="34">
        <f>F1060-F1058</f>
        <v>0</v>
      </c>
      <c r="G1059" s="35">
        <f t="shared" si="390"/>
        <v>0</v>
      </c>
      <c r="H1059" s="35">
        <f t="shared" si="391"/>
        <v>0</v>
      </c>
      <c r="I1059" s="36">
        <v>0</v>
      </c>
      <c r="J1059" s="36">
        <v>0</v>
      </c>
      <c r="K1059" s="36">
        <v>0</v>
      </c>
      <c r="L1059" s="36">
        <v>0</v>
      </c>
    </row>
    <row r="1060" spans="1:12" x14ac:dyDescent="0.2">
      <c r="A1060" s="139" t="s">
        <v>20</v>
      </c>
      <c r="B1060" s="139"/>
      <c r="C1060" s="139"/>
      <c r="D1060" s="7">
        <f t="shared" si="384"/>
        <v>0</v>
      </c>
      <c r="E1060" s="7">
        <f>'2014'!G684</f>
        <v>0</v>
      </c>
      <c r="F1060" s="7">
        <f>'2014'!H684</f>
        <v>0</v>
      </c>
      <c r="G1060" s="53">
        <f t="shared" si="390"/>
        <v>0</v>
      </c>
      <c r="H1060" s="53">
        <f t="shared" si="391"/>
        <v>0</v>
      </c>
      <c r="I1060" s="54">
        <f>SUM(I1058:I1059)</f>
        <v>0</v>
      </c>
      <c r="J1060" s="54">
        <f>SUM(J1058:J1059)</f>
        <v>0</v>
      </c>
      <c r="K1060" s="54">
        <f t="shared" ref="K1060:L1060" si="403">SUM(K1058:K1059)</f>
        <v>0</v>
      </c>
      <c r="L1060" s="54">
        <f t="shared" si="403"/>
        <v>0</v>
      </c>
    </row>
    <row r="1061" spans="1:12" x14ac:dyDescent="0.2">
      <c r="A1061" s="28">
        <f>'2014'!A377</f>
        <v>41993</v>
      </c>
      <c r="B1061" s="29">
        <f>A1061</f>
        <v>41993</v>
      </c>
      <c r="C1061" s="26" t="s">
        <v>12</v>
      </c>
      <c r="D1061" s="30">
        <f t="shared" si="384"/>
        <v>0</v>
      </c>
      <c r="E1061" s="30">
        <v>0</v>
      </c>
      <c r="F1061" s="30">
        <v>0</v>
      </c>
      <c r="G1061" s="31">
        <f t="shared" si="390"/>
        <v>0</v>
      </c>
      <c r="H1061" s="31">
        <f t="shared" si="391"/>
        <v>0</v>
      </c>
      <c r="I1061" s="27">
        <v>0</v>
      </c>
      <c r="J1061" s="27">
        <v>0</v>
      </c>
      <c r="K1061" s="27">
        <v>0</v>
      </c>
      <c r="L1061" s="27">
        <v>0</v>
      </c>
    </row>
    <row r="1062" spans="1:12" x14ac:dyDescent="0.2">
      <c r="A1062" s="32">
        <f>'2014'!A377</f>
        <v>41993</v>
      </c>
      <c r="B1062" s="33">
        <f>A1062</f>
        <v>41993</v>
      </c>
      <c r="C1062" s="37" t="s">
        <v>13</v>
      </c>
      <c r="D1062" s="34">
        <f t="shared" si="384"/>
        <v>0</v>
      </c>
      <c r="E1062" s="34">
        <f>E1063-E1061</f>
        <v>0</v>
      </c>
      <c r="F1062" s="34">
        <f>F1063-F1061</f>
        <v>0</v>
      </c>
      <c r="G1062" s="35">
        <f t="shared" si="390"/>
        <v>0</v>
      </c>
      <c r="H1062" s="35">
        <f t="shared" si="391"/>
        <v>0</v>
      </c>
      <c r="I1062" s="36">
        <v>0</v>
      </c>
      <c r="J1062" s="36">
        <v>0</v>
      </c>
      <c r="K1062" s="36">
        <v>0</v>
      </c>
      <c r="L1062" s="36">
        <v>0</v>
      </c>
    </row>
    <row r="1063" spans="1:12" x14ac:dyDescent="0.2">
      <c r="A1063" s="139" t="s">
        <v>20</v>
      </c>
      <c r="B1063" s="139"/>
      <c r="C1063" s="139"/>
      <c r="D1063" s="7">
        <f t="shared" si="384"/>
        <v>0</v>
      </c>
      <c r="E1063" s="7">
        <f>'2014'!G687</f>
        <v>0</v>
      </c>
      <c r="F1063" s="7">
        <f>'2014'!H687</f>
        <v>0</v>
      </c>
      <c r="G1063" s="53">
        <f t="shared" si="390"/>
        <v>0</v>
      </c>
      <c r="H1063" s="53">
        <f t="shared" si="391"/>
        <v>0</v>
      </c>
      <c r="I1063" s="54">
        <f>SUM(I1061:I1062)</f>
        <v>0</v>
      </c>
      <c r="J1063" s="54">
        <f>SUM(J1061:J1062)</f>
        <v>0</v>
      </c>
      <c r="K1063" s="54">
        <f t="shared" ref="K1063:L1063" si="404">SUM(K1061:K1062)</f>
        <v>0</v>
      </c>
      <c r="L1063" s="54">
        <f t="shared" si="404"/>
        <v>0</v>
      </c>
    </row>
    <row r="1064" spans="1:12" x14ac:dyDescent="0.2">
      <c r="A1064" s="28">
        <f>'2014'!A378</f>
        <v>41994</v>
      </c>
      <c r="B1064" s="29">
        <f>A1064</f>
        <v>41994</v>
      </c>
      <c r="C1064" s="26" t="s">
        <v>12</v>
      </c>
      <c r="D1064" s="30">
        <f t="shared" si="384"/>
        <v>0</v>
      </c>
      <c r="E1064" s="30">
        <v>0</v>
      </c>
      <c r="F1064" s="30">
        <v>0</v>
      </c>
      <c r="G1064" s="31">
        <f t="shared" si="390"/>
        <v>0</v>
      </c>
      <c r="H1064" s="31">
        <f t="shared" si="391"/>
        <v>0</v>
      </c>
      <c r="I1064" s="27">
        <v>0</v>
      </c>
      <c r="J1064" s="27">
        <v>0</v>
      </c>
      <c r="K1064" s="27">
        <v>0</v>
      </c>
      <c r="L1064" s="27">
        <v>0</v>
      </c>
    </row>
    <row r="1065" spans="1:12" x14ac:dyDescent="0.2">
      <c r="A1065" s="32">
        <f>'2014'!A378</f>
        <v>41994</v>
      </c>
      <c r="B1065" s="33">
        <f>A1065</f>
        <v>41994</v>
      </c>
      <c r="C1065" s="37" t="s">
        <v>13</v>
      </c>
      <c r="D1065" s="34">
        <f t="shared" si="384"/>
        <v>0</v>
      </c>
      <c r="E1065" s="34">
        <f>E1066-E1064</f>
        <v>0</v>
      </c>
      <c r="F1065" s="34">
        <f>F1066-F1064</f>
        <v>0</v>
      </c>
      <c r="G1065" s="35">
        <f t="shared" si="390"/>
        <v>0</v>
      </c>
      <c r="H1065" s="35">
        <f t="shared" si="391"/>
        <v>0</v>
      </c>
      <c r="I1065" s="36">
        <v>0</v>
      </c>
      <c r="J1065" s="36">
        <v>0</v>
      </c>
      <c r="K1065" s="36">
        <v>0</v>
      </c>
      <c r="L1065" s="36">
        <v>0</v>
      </c>
    </row>
    <row r="1066" spans="1:12" x14ac:dyDescent="0.2">
      <c r="A1066" s="139" t="s">
        <v>20</v>
      </c>
      <c r="B1066" s="139"/>
      <c r="C1066" s="139"/>
      <c r="D1066" s="7">
        <f t="shared" si="384"/>
        <v>0</v>
      </c>
      <c r="E1066" s="7">
        <f>'2014'!G690</f>
        <v>0</v>
      </c>
      <c r="F1066" s="7">
        <f>'2014'!H690</f>
        <v>0</v>
      </c>
      <c r="G1066" s="53">
        <f t="shared" si="390"/>
        <v>0</v>
      </c>
      <c r="H1066" s="53">
        <f t="shared" si="391"/>
        <v>0</v>
      </c>
      <c r="I1066" s="54">
        <f>SUM(I1064:I1065)</f>
        <v>0</v>
      </c>
      <c r="J1066" s="54">
        <f>SUM(J1064:J1065)</f>
        <v>0</v>
      </c>
      <c r="K1066" s="54">
        <f t="shared" ref="K1066:L1066" si="405">SUM(K1064:K1065)</f>
        <v>0</v>
      </c>
      <c r="L1066" s="54">
        <f t="shared" si="405"/>
        <v>0</v>
      </c>
    </row>
    <row r="1067" spans="1:12" x14ac:dyDescent="0.2">
      <c r="A1067" s="28">
        <f>'2014'!A379</f>
        <v>41995</v>
      </c>
      <c r="B1067" s="29">
        <f>A1067</f>
        <v>41995</v>
      </c>
      <c r="C1067" s="26" t="s">
        <v>12</v>
      </c>
      <c r="D1067" s="30">
        <f t="shared" si="384"/>
        <v>0</v>
      </c>
      <c r="E1067" s="30">
        <v>0</v>
      </c>
      <c r="F1067" s="30">
        <v>0</v>
      </c>
      <c r="G1067" s="31">
        <f t="shared" si="390"/>
        <v>0</v>
      </c>
      <c r="H1067" s="31">
        <f t="shared" si="391"/>
        <v>0</v>
      </c>
      <c r="I1067" s="27">
        <v>0</v>
      </c>
      <c r="J1067" s="27">
        <v>0</v>
      </c>
      <c r="K1067" s="27">
        <v>0</v>
      </c>
      <c r="L1067" s="27">
        <v>0</v>
      </c>
    </row>
    <row r="1068" spans="1:12" x14ac:dyDescent="0.2">
      <c r="A1068" s="32">
        <f>'2014'!A379</f>
        <v>41995</v>
      </c>
      <c r="B1068" s="33">
        <f>A1068</f>
        <v>41995</v>
      </c>
      <c r="C1068" s="37" t="s">
        <v>13</v>
      </c>
      <c r="D1068" s="34">
        <f t="shared" si="384"/>
        <v>0</v>
      </c>
      <c r="E1068" s="34">
        <f>E1069-E1067</f>
        <v>0</v>
      </c>
      <c r="F1068" s="34">
        <f>F1069-F1067</f>
        <v>0</v>
      </c>
      <c r="G1068" s="35">
        <f t="shared" si="390"/>
        <v>0</v>
      </c>
      <c r="H1068" s="35">
        <f t="shared" si="391"/>
        <v>0</v>
      </c>
      <c r="I1068" s="36">
        <v>0</v>
      </c>
      <c r="J1068" s="36">
        <v>0</v>
      </c>
      <c r="K1068" s="36">
        <v>0</v>
      </c>
      <c r="L1068" s="36">
        <v>0</v>
      </c>
    </row>
    <row r="1069" spans="1:12" x14ac:dyDescent="0.2">
      <c r="A1069" s="139" t="s">
        <v>20</v>
      </c>
      <c r="B1069" s="139"/>
      <c r="C1069" s="139"/>
      <c r="D1069" s="7">
        <f t="shared" si="384"/>
        <v>0</v>
      </c>
      <c r="E1069" s="7">
        <f>'2014'!G693</f>
        <v>0</v>
      </c>
      <c r="F1069" s="7">
        <f>'2014'!H693</f>
        <v>0</v>
      </c>
      <c r="G1069" s="53">
        <f t="shared" si="390"/>
        <v>0</v>
      </c>
      <c r="H1069" s="53">
        <f t="shared" si="391"/>
        <v>0</v>
      </c>
      <c r="I1069" s="54">
        <f>SUM(I1067:I1068)</f>
        <v>0</v>
      </c>
      <c r="J1069" s="54">
        <f>SUM(J1067:J1068)</f>
        <v>0</v>
      </c>
      <c r="K1069" s="54">
        <f t="shared" ref="K1069:L1069" si="406">SUM(K1067:K1068)</f>
        <v>0</v>
      </c>
      <c r="L1069" s="54">
        <f t="shared" si="406"/>
        <v>0</v>
      </c>
    </row>
    <row r="1070" spans="1:12" x14ac:dyDescent="0.2">
      <c r="A1070" s="28">
        <f>'2014'!A380</f>
        <v>41996</v>
      </c>
      <c r="B1070" s="29">
        <f>A1070</f>
        <v>41996</v>
      </c>
      <c r="C1070" s="26" t="s">
        <v>12</v>
      </c>
      <c r="D1070" s="30">
        <f t="shared" si="384"/>
        <v>0</v>
      </c>
      <c r="E1070" s="30">
        <v>0</v>
      </c>
      <c r="F1070" s="30">
        <v>0</v>
      </c>
      <c r="G1070" s="31">
        <f t="shared" si="390"/>
        <v>0</v>
      </c>
      <c r="H1070" s="31">
        <f t="shared" si="391"/>
        <v>0</v>
      </c>
      <c r="I1070" s="27">
        <v>0</v>
      </c>
      <c r="J1070" s="27">
        <v>0</v>
      </c>
      <c r="K1070" s="27">
        <v>0</v>
      </c>
      <c r="L1070" s="27">
        <v>0</v>
      </c>
    </row>
    <row r="1071" spans="1:12" x14ac:dyDescent="0.2">
      <c r="A1071" s="32">
        <f>'2014'!A380</f>
        <v>41996</v>
      </c>
      <c r="B1071" s="33">
        <f>A1071</f>
        <v>41996</v>
      </c>
      <c r="C1071" s="37" t="s">
        <v>13</v>
      </c>
      <c r="D1071" s="34">
        <f t="shared" si="384"/>
        <v>0</v>
      </c>
      <c r="E1071" s="34">
        <f>E1072-E1070</f>
        <v>0</v>
      </c>
      <c r="F1071" s="34">
        <f>F1072-F1070</f>
        <v>0</v>
      </c>
      <c r="G1071" s="35">
        <f t="shared" si="390"/>
        <v>0</v>
      </c>
      <c r="H1071" s="35">
        <f t="shared" si="391"/>
        <v>0</v>
      </c>
      <c r="I1071" s="36">
        <v>0</v>
      </c>
      <c r="J1071" s="36">
        <v>0</v>
      </c>
      <c r="K1071" s="36">
        <v>0</v>
      </c>
      <c r="L1071" s="36">
        <v>0</v>
      </c>
    </row>
    <row r="1072" spans="1:12" x14ac:dyDescent="0.2">
      <c r="A1072" s="139" t="s">
        <v>20</v>
      </c>
      <c r="B1072" s="139"/>
      <c r="C1072" s="139"/>
      <c r="D1072" s="7">
        <f t="shared" si="384"/>
        <v>0</v>
      </c>
      <c r="E1072" s="7">
        <f>'2014'!G696</f>
        <v>0</v>
      </c>
      <c r="F1072" s="7">
        <f>'2014'!H696</f>
        <v>0</v>
      </c>
      <c r="G1072" s="53">
        <f t="shared" si="390"/>
        <v>0</v>
      </c>
      <c r="H1072" s="53">
        <f t="shared" si="391"/>
        <v>0</v>
      </c>
      <c r="I1072" s="54">
        <f>SUM(I1070:I1071)</f>
        <v>0</v>
      </c>
      <c r="J1072" s="54">
        <f>SUM(J1070:J1071)</f>
        <v>0</v>
      </c>
      <c r="K1072" s="54">
        <f t="shared" ref="K1072:L1072" si="407">SUM(K1070:K1071)</f>
        <v>0</v>
      </c>
      <c r="L1072" s="54">
        <f t="shared" si="407"/>
        <v>0</v>
      </c>
    </row>
    <row r="1073" spans="1:12" x14ac:dyDescent="0.2">
      <c r="A1073" s="28">
        <f>'2014'!A381</f>
        <v>41997</v>
      </c>
      <c r="B1073" s="29">
        <f>A1073</f>
        <v>41997</v>
      </c>
      <c r="C1073" s="26" t="s">
        <v>12</v>
      </c>
      <c r="D1073" s="30">
        <f t="shared" si="384"/>
        <v>0</v>
      </c>
      <c r="E1073" s="30">
        <v>0</v>
      </c>
      <c r="F1073" s="30">
        <v>0</v>
      </c>
      <c r="G1073" s="31">
        <f t="shared" si="390"/>
        <v>0</v>
      </c>
      <c r="H1073" s="31">
        <f t="shared" si="391"/>
        <v>0</v>
      </c>
      <c r="I1073" s="27">
        <v>0</v>
      </c>
      <c r="J1073" s="27">
        <v>0</v>
      </c>
      <c r="K1073" s="27">
        <v>0</v>
      </c>
      <c r="L1073" s="27">
        <v>0</v>
      </c>
    </row>
    <row r="1074" spans="1:12" x14ac:dyDescent="0.2">
      <c r="A1074" s="32">
        <f>'2014'!A381</f>
        <v>41997</v>
      </c>
      <c r="B1074" s="33">
        <f>A1074</f>
        <v>41997</v>
      </c>
      <c r="C1074" s="37" t="s">
        <v>13</v>
      </c>
      <c r="D1074" s="34">
        <f t="shared" ref="D1074:D1096" si="408">E1074+F1074</f>
        <v>0</v>
      </c>
      <c r="E1074" s="34">
        <f>E1075-E1073</f>
        <v>0</v>
      </c>
      <c r="F1074" s="34">
        <f>F1075-F1073</f>
        <v>0</v>
      </c>
      <c r="G1074" s="35">
        <f t="shared" si="390"/>
        <v>0</v>
      </c>
      <c r="H1074" s="35">
        <f t="shared" si="391"/>
        <v>0</v>
      </c>
      <c r="I1074" s="36">
        <v>0</v>
      </c>
      <c r="J1074" s="36">
        <v>0</v>
      </c>
      <c r="K1074" s="36">
        <v>0</v>
      </c>
      <c r="L1074" s="36">
        <v>0</v>
      </c>
    </row>
    <row r="1075" spans="1:12" x14ac:dyDescent="0.2">
      <c r="A1075" s="139" t="s">
        <v>20</v>
      </c>
      <c r="B1075" s="139"/>
      <c r="C1075" s="139"/>
      <c r="D1075" s="7">
        <f t="shared" si="408"/>
        <v>0</v>
      </c>
      <c r="E1075" s="7">
        <f>'2014'!G699</f>
        <v>0</v>
      </c>
      <c r="F1075" s="7">
        <f>'2014'!H699</f>
        <v>0</v>
      </c>
      <c r="G1075" s="53">
        <f t="shared" si="390"/>
        <v>0</v>
      </c>
      <c r="H1075" s="53">
        <f t="shared" si="391"/>
        <v>0</v>
      </c>
      <c r="I1075" s="54">
        <f>SUM(I1073:I1074)</f>
        <v>0</v>
      </c>
      <c r="J1075" s="54">
        <f>SUM(J1073:J1074)</f>
        <v>0</v>
      </c>
      <c r="K1075" s="54">
        <f t="shared" ref="K1075:L1075" si="409">SUM(K1073:K1074)</f>
        <v>0</v>
      </c>
      <c r="L1075" s="54">
        <f t="shared" si="409"/>
        <v>0</v>
      </c>
    </row>
    <row r="1076" spans="1:12" x14ac:dyDescent="0.2">
      <c r="A1076" s="28">
        <f>'2014'!A382</f>
        <v>41998</v>
      </c>
      <c r="B1076" s="29">
        <f>A1076</f>
        <v>41998</v>
      </c>
      <c r="C1076" s="26" t="s">
        <v>12</v>
      </c>
      <c r="D1076" s="30">
        <f t="shared" si="408"/>
        <v>0</v>
      </c>
      <c r="E1076" s="30">
        <v>0</v>
      </c>
      <c r="F1076" s="30">
        <v>0</v>
      </c>
      <c r="G1076" s="31">
        <f t="shared" si="390"/>
        <v>0</v>
      </c>
      <c r="H1076" s="31">
        <f t="shared" si="391"/>
        <v>0</v>
      </c>
      <c r="I1076" s="27">
        <v>0</v>
      </c>
      <c r="J1076" s="27">
        <v>0</v>
      </c>
      <c r="K1076" s="27">
        <v>0</v>
      </c>
      <c r="L1076" s="27">
        <v>0</v>
      </c>
    </row>
    <row r="1077" spans="1:12" x14ac:dyDescent="0.2">
      <c r="A1077" s="32">
        <f>'2014'!A382</f>
        <v>41998</v>
      </c>
      <c r="B1077" s="33">
        <f>A1077</f>
        <v>41998</v>
      </c>
      <c r="C1077" s="37" t="s">
        <v>13</v>
      </c>
      <c r="D1077" s="34">
        <f t="shared" si="408"/>
        <v>0</v>
      </c>
      <c r="E1077" s="34">
        <f>E1078-E1076</f>
        <v>0</v>
      </c>
      <c r="F1077" s="34">
        <f>F1078-F1076</f>
        <v>0</v>
      </c>
      <c r="G1077" s="35">
        <f t="shared" si="390"/>
        <v>0</v>
      </c>
      <c r="H1077" s="35">
        <f t="shared" si="391"/>
        <v>0</v>
      </c>
      <c r="I1077" s="36">
        <v>0</v>
      </c>
      <c r="J1077" s="36">
        <v>0</v>
      </c>
      <c r="K1077" s="36">
        <v>0</v>
      </c>
      <c r="L1077" s="36">
        <v>0</v>
      </c>
    </row>
    <row r="1078" spans="1:12" x14ac:dyDescent="0.2">
      <c r="A1078" s="139" t="s">
        <v>20</v>
      </c>
      <c r="B1078" s="139"/>
      <c r="C1078" s="139"/>
      <c r="D1078" s="7">
        <f t="shared" si="408"/>
        <v>0</v>
      </c>
      <c r="E1078" s="7">
        <f>'2014'!G702</f>
        <v>0</v>
      </c>
      <c r="F1078" s="7">
        <f>'2014'!H702</f>
        <v>0</v>
      </c>
      <c r="G1078" s="53">
        <f t="shared" si="390"/>
        <v>0</v>
      </c>
      <c r="H1078" s="53">
        <f t="shared" si="391"/>
        <v>0</v>
      </c>
      <c r="I1078" s="54">
        <f>SUM(I1076:I1077)</f>
        <v>0</v>
      </c>
      <c r="J1078" s="54">
        <f>SUM(J1076:J1077)</f>
        <v>0</v>
      </c>
      <c r="K1078" s="54">
        <f t="shared" ref="K1078:L1078" si="410">SUM(K1076:K1077)</f>
        <v>0</v>
      </c>
      <c r="L1078" s="54">
        <f t="shared" si="410"/>
        <v>0</v>
      </c>
    </row>
    <row r="1079" spans="1:12" x14ac:dyDescent="0.2">
      <c r="A1079" s="28">
        <f>'2014'!A383</f>
        <v>41999</v>
      </c>
      <c r="B1079" s="29">
        <f>A1079</f>
        <v>41999</v>
      </c>
      <c r="C1079" s="26" t="s">
        <v>12</v>
      </c>
      <c r="D1079" s="30">
        <f t="shared" si="408"/>
        <v>0</v>
      </c>
      <c r="E1079" s="30">
        <v>0</v>
      </c>
      <c r="F1079" s="30">
        <v>0</v>
      </c>
      <c r="G1079" s="31">
        <f t="shared" si="390"/>
        <v>0</v>
      </c>
      <c r="H1079" s="31">
        <f t="shared" si="391"/>
        <v>0</v>
      </c>
      <c r="I1079" s="27">
        <v>0</v>
      </c>
      <c r="J1079" s="27">
        <v>0</v>
      </c>
      <c r="K1079" s="27">
        <v>0</v>
      </c>
      <c r="L1079" s="27">
        <v>0</v>
      </c>
    </row>
    <row r="1080" spans="1:12" x14ac:dyDescent="0.2">
      <c r="A1080" s="32">
        <f>'2014'!A383</f>
        <v>41999</v>
      </c>
      <c r="B1080" s="33">
        <f>A1080</f>
        <v>41999</v>
      </c>
      <c r="C1080" s="37" t="s">
        <v>13</v>
      </c>
      <c r="D1080" s="34">
        <f t="shared" si="408"/>
        <v>0</v>
      </c>
      <c r="E1080" s="34">
        <f>E1081-E1079</f>
        <v>0</v>
      </c>
      <c r="F1080" s="34">
        <f>F1081-F1079</f>
        <v>0</v>
      </c>
      <c r="G1080" s="35">
        <f t="shared" si="390"/>
        <v>0</v>
      </c>
      <c r="H1080" s="35">
        <f t="shared" si="391"/>
        <v>0</v>
      </c>
      <c r="I1080" s="36">
        <v>0</v>
      </c>
      <c r="J1080" s="36">
        <v>0</v>
      </c>
      <c r="K1080" s="36">
        <v>0</v>
      </c>
      <c r="L1080" s="36">
        <v>0</v>
      </c>
    </row>
    <row r="1081" spans="1:12" x14ac:dyDescent="0.2">
      <c r="A1081" s="139" t="s">
        <v>20</v>
      </c>
      <c r="B1081" s="139"/>
      <c r="C1081" s="139"/>
      <c r="D1081" s="7">
        <f t="shared" si="408"/>
        <v>0</v>
      </c>
      <c r="E1081" s="7">
        <f>'2014'!G705</f>
        <v>0</v>
      </c>
      <c r="F1081" s="7">
        <f>'2014'!H705</f>
        <v>0</v>
      </c>
      <c r="G1081" s="53">
        <f t="shared" si="390"/>
        <v>0</v>
      </c>
      <c r="H1081" s="53">
        <f t="shared" si="391"/>
        <v>0</v>
      </c>
      <c r="I1081" s="54">
        <f>SUM(I1079:I1080)</f>
        <v>0</v>
      </c>
      <c r="J1081" s="54">
        <f>SUM(J1079:J1080)</f>
        <v>0</v>
      </c>
      <c r="K1081" s="54">
        <f t="shared" ref="K1081:L1081" si="411">SUM(K1079:K1080)</f>
        <v>0</v>
      </c>
      <c r="L1081" s="54">
        <f t="shared" si="411"/>
        <v>0</v>
      </c>
    </row>
    <row r="1082" spans="1:12" x14ac:dyDescent="0.2">
      <c r="A1082" s="28">
        <f>'2014'!A384</f>
        <v>42000</v>
      </c>
      <c r="B1082" s="29">
        <f>A1082</f>
        <v>42000</v>
      </c>
      <c r="C1082" s="26" t="s">
        <v>12</v>
      </c>
      <c r="D1082" s="30">
        <f t="shared" si="408"/>
        <v>0</v>
      </c>
      <c r="E1082" s="30">
        <v>0</v>
      </c>
      <c r="F1082" s="30">
        <v>0</v>
      </c>
      <c r="G1082" s="31">
        <f t="shared" si="390"/>
        <v>0</v>
      </c>
      <c r="H1082" s="31">
        <f t="shared" si="391"/>
        <v>0</v>
      </c>
      <c r="I1082" s="27">
        <v>0</v>
      </c>
      <c r="J1082" s="27">
        <v>0</v>
      </c>
      <c r="K1082" s="27">
        <v>0</v>
      </c>
      <c r="L1082" s="27">
        <v>0</v>
      </c>
    </row>
    <row r="1083" spans="1:12" x14ac:dyDescent="0.2">
      <c r="A1083" s="32">
        <f>'2014'!A384</f>
        <v>42000</v>
      </c>
      <c r="B1083" s="33">
        <f>A1083</f>
        <v>42000</v>
      </c>
      <c r="C1083" s="37" t="s">
        <v>13</v>
      </c>
      <c r="D1083" s="34">
        <f t="shared" si="408"/>
        <v>0</v>
      </c>
      <c r="E1083" s="34">
        <f>E1084-E1082</f>
        <v>0</v>
      </c>
      <c r="F1083" s="34">
        <f>F1084-F1082</f>
        <v>0</v>
      </c>
      <c r="G1083" s="35">
        <f t="shared" si="390"/>
        <v>0</v>
      </c>
      <c r="H1083" s="35">
        <f t="shared" si="391"/>
        <v>0</v>
      </c>
      <c r="I1083" s="36">
        <v>0</v>
      </c>
      <c r="J1083" s="36">
        <v>0</v>
      </c>
      <c r="K1083" s="36">
        <v>0</v>
      </c>
      <c r="L1083" s="36">
        <v>0</v>
      </c>
    </row>
    <row r="1084" spans="1:12" x14ac:dyDescent="0.2">
      <c r="A1084" s="139" t="s">
        <v>20</v>
      </c>
      <c r="B1084" s="139"/>
      <c r="C1084" s="139"/>
      <c r="D1084" s="7">
        <f t="shared" si="408"/>
        <v>0</v>
      </c>
      <c r="E1084" s="7">
        <f>'2014'!G708</f>
        <v>0</v>
      </c>
      <c r="F1084" s="7">
        <f>'2014'!H708</f>
        <v>0</v>
      </c>
      <c r="G1084" s="53">
        <f t="shared" si="390"/>
        <v>0</v>
      </c>
      <c r="H1084" s="53">
        <f t="shared" si="391"/>
        <v>0</v>
      </c>
      <c r="I1084" s="54">
        <f>SUM(I1082:I1083)</f>
        <v>0</v>
      </c>
      <c r="J1084" s="54">
        <f>SUM(J1082:J1083)</f>
        <v>0</v>
      </c>
      <c r="K1084" s="54">
        <f t="shared" ref="K1084:L1084" si="412">SUM(K1082:K1083)</f>
        <v>0</v>
      </c>
      <c r="L1084" s="54">
        <f t="shared" si="412"/>
        <v>0</v>
      </c>
    </row>
    <row r="1085" spans="1:12" x14ac:dyDescent="0.2">
      <c r="A1085" s="28">
        <f>'2014'!A385</f>
        <v>42001</v>
      </c>
      <c r="B1085" s="29">
        <f>A1085</f>
        <v>42001</v>
      </c>
      <c r="C1085" s="26" t="s">
        <v>12</v>
      </c>
      <c r="D1085" s="30">
        <f t="shared" si="408"/>
        <v>0</v>
      </c>
      <c r="E1085" s="30">
        <v>0</v>
      </c>
      <c r="F1085" s="30">
        <v>0</v>
      </c>
      <c r="G1085" s="31">
        <f t="shared" si="390"/>
        <v>0</v>
      </c>
      <c r="H1085" s="31">
        <f t="shared" si="391"/>
        <v>0</v>
      </c>
      <c r="I1085" s="27">
        <v>0</v>
      </c>
      <c r="J1085" s="27">
        <v>0</v>
      </c>
      <c r="K1085" s="27">
        <v>0</v>
      </c>
      <c r="L1085" s="27">
        <v>0</v>
      </c>
    </row>
    <row r="1086" spans="1:12" x14ac:dyDescent="0.2">
      <c r="A1086" s="32">
        <f>'2014'!A385</f>
        <v>42001</v>
      </c>
      <c r="B1086" s="33">
        <f>A1086</f>
        <v>42001</v>
      </c>
      <c r="C1086" s="37" t="s">
        <v>13</v>
      </c>
      <c r="D1086" s="34">
        <f t="shared" si="408"/>
        <v>0</v>
      </c>
      <c r="E1086" s="34">
        <f>E1087-E1085</f>
        <v>0</v>
      </c>
      <c r="F1086" s="34">
        <f>F1087-F1085</f>
        <v>0</v>
      </c>
      <c r="G1086" s="35">
        <f t="shared" si="390"/>
        <v>0</v>
      </c>
      <c r="H1086" s="35">
        <f t="shared" si="391"/>
        <v>0</v>
      </c>
      <c r="I1086" s="36">
        <v>0</v>
      </c>
      <c r="J1086" s="36">
        <v>0</v>
      </c>
      <c r="K1086" s="36">
        <v>0</v>
      </c>
      <c r="L1086" s="36">
        <v>0</v>
      </c>
    </row>
    <row r="1087" spans="1:12" x14ac:dyDescent="0.2">
      <c r="A1087" s="139" t="s">
        <v>20</v>
      </c>
      <c r="B1087" s="139"/>
      <c r="C1087" s="139"/>
      <c r="D1087" s="7">
        <f t="shared" si="408"/>
        <v>0</v>
      </c>
      <c r="E1087" s="7">
        <f>'2014'!G711</f>
        <v>0</v>
      </c>
      <c r="F1087" s="7">
        <f>'2014'!H711</f>
        <v>0</v>
      </c>
      <c r="G1087" s="53">
        <f t="shared" si="390"/>
        <v>0</v>
      </c>
      <c r="H1087" s="53">
        <f t="shared" si="391"/>
        <v>0</v>
      </c>
      <c r="I1087" s="54">
        <f>SUM(I1085:I1086)</f>
        <v>0</v>
      </c>
      <c r="J1087" s="54">
        <f>SUM(J1085:J1086)</f>
        <v>0</v>
      </c>
      <c r="K1087" s="54">
        <f t="shared" ref="K1087:L1087" si="413">SUM(K1085:K1086)</f>
        <v>0</v>
      </c>
      <c r="L1087" s="54">
        <f t="shared" si="413"/>
        <v>0</v>
      </c>
    </row>
    <row r="1088" spans="1:12" x14ac:dyDescent="0.2">
      <c r="A1088" s="28">
        <f>'2014'!A386</f>
        <v>42002</v>
      </c>
      <c r="B1088" s="29">
        <f>A1088</f>
        <v>42002</v>
      </c>
      <c r="C1088" s="26" t="s">
        <v>12</v>
      </c>
      <c r="D1088" s="30">
        <f t="shared" si="408"/>
        <v>0</v>
      </c>
      <c r="E1088" s="30">
        <v>0</v>
      </c>
      <c r="F1088" s="30">
        <v>0</v>
      </c>
      <c r="G1088" s="31">
        <f t="shared" si="390"/>
        <v>0</v>
      </c>
      <c r="H1088" s="31">
        <f t="shared" si="391"/>
        <v>0</v>
      </c>
      <c r="I1088" s="27">
        <v>0</v>
      </c>
      <c r="J1088" s="27">
        <v>0</v>
      </c>
      <c r="K1088" s="27">
        <v>0</v>
      </c>
      <c r="L1088" s="27">
        <v>0</v>
      </c>
    </row>
    <row r="1089" spans="1:12" x14ac:dyDescent="0.2">
      <c r="A1089" s="32">
        <f>'2014'!A386</f>
        <v>42002</v>
      </c>
      <c r="B1089" s="33">
        <f>A1089</f>
        <v>42002</v>
      </c>
      <c r="C1089" s="37" t="s">
        <v>13</v>
      </c>
      <c r="D1089" s="34">
        <f t="shared" si="408"/>
        <v>0</v>
      </c>
      <c r="E1089" s="34">
        <f>E1090-E1088</f>
        <v>0</v>
      </c>
      <c r="F1089" s="34">
        <f>F1090-F1088</f>
        <v>0</v>
      </c>
      <c r="G1089" s="35">
        <f t="shared" si="390"/>
        <v>0</v>
      </c>
      <c r="H1089" s="35">
        <f t="shared" si="391"/>
        <v>0</v>
      </c>
      <c r="I1089" s="36">
        <v>0</v>
      </c>
      <c r="J1089" s="36">
        <v>0</v>
      </c>
      <c r="K1089" s="36">
        <v>0</v>
      </c>
      <c r="L1089" s="36">
        <v>0</v>
      </c>
    </row>
    <row r="1090" spans="1:12" x14ac:dyDescent="0.2">
      <c r="A1090" s="139" t="s">
        <v>20</v>
      </c>
      <c r="B1090" s="139"/>
      <c r="C1090" s="139"/>
      <c r="D1090" s="7">
        <f t="shared" si="408"/>
        <v>0</v>
      </c>
      <c r="E1090" s="7">
        <f>'2014'!G714</f>
        <v>0</v>
      </c>
      <c r="F1090" s="7">
        <f>'2014'!H714</f>
        <v>0</v>
      </c>
      <c r="G1090" s="53">
        <f t="shared" ref="G1090:G1096" si="414">IF(E1090=0,0,E1090/D1090)</f>
        <v>0</v>
      </c>
      <c r="H1090" s="53">
        <f t="shared" ref="H1090:H1096" si="415">IF(F1090=0,0,F1090/D1090)</f>
        <v>0</v>
      </c>
      <c r="I1090" s="54">
        <f>SUM(I1088:I1089)</f>
        <v>0</v>
      </c>
      <c r="J1090" s="54">
        <f>SUM(J1088:J1089)</f>
        <v>0</v>
      </c>
      <c r="K1090" s="54">
        <f t="shared" ref="K1090:L1090" si="416">SUM(K1088:K1089)</f>
        <v>0</v>
      </c>
      <c r="L1090" s="54">
        <f t="shared" si="416"/>
        <v>0</v>
      </c>
    </row>
    <row r="1091" spans="1:12" x14ac:dyDescent="0.2">
      <c r="A1091" s="28">
        <f>'2014'!A387</f>
        <v>42003</v>
      </c>
      <c r="B1091" s="29">
        <f>A1091</f>
        <v>42003</v>
      </c>
      <c r="C1091" s="26" t="s">
        <v>12</v>
      </c>
      <c r="D1091" s="30">
        <f t="shared" si="408"/>
        <v>0</v>
      </c>
      <c r="E1091" s="30">
        <v>0</v>
      </c>
      <c r="F1091" s="30">
        <v>0</v>
      </c>
      <c r="G1091" s="31">
        <f t="shared" si="414"/>
        <v>0</v>
      </c>
      <c r="H1091" s="31">
        <f t="shared" si="415"/>
        <v>0</v>
      </c>
      <c r="I1091" s="27">
        <v>0</v>
      </c>
      <c r="J1091" s="27">
        <v>0</v>
      </c>
      <c r="K1091" s="27">
        <v>0</v>
      </c>
      <c r="L1091" s="27">
        <v>0</v>
      </c>
    </row>
    <row r="1092" spans="1:12" x14ac:dyDescent="0.2">
      <c r="A1092" s="32">
        <f>'2014'!A387</f>
        <v>42003</v>
      </c>
      <c r="B1092" s="33">
        <f>A1092</f>
        <v>42003</v>
      </c>
      <c r="C1092" s="37" t="s">
        <v>13</v>
      </c>
      <c r="D1092" s="34">
        <f t="shared" si="408"/>
        <v>0</v>
      </c>
      <c r="E1092" s="34">
        <f>E1093-E1091</f>
        <v>0</v>
      </c>
      <c r="F1092" s="34">
        <f>F1093-F1091</f>
        <v>0</v>
      </c>
      <c r="G1092" s="35">
        <f t="shared" si="414"/>
        <v>0</v>
      </c>
      <c r="H1092" s="35">
        <f t="shared" si="415"/>
        <v>0</v>
      </c>
      <c r="I1092" s="36">
        <v>0</v>
      </c>
      <c r="J1092" s="36">
        <v>0</v>
      </c>
      <c r="K1092" s="36">
        <v>0</v>
      </c>
      <c r="L1092" s="36">
        <v>0</v>
      </c>
    </row>
    <row r="1093" spans="1:12" x14ac:dyDescent="0.2">
      <c r="A1093" s="139" t="s">
        <v>20</v>
      </c>
      <c r="B1093" s="139"/>
      <c r="C1093" s="139"/>
      <c r="D1093" s="7">
        <f t="shared" si="408"/>
        <v>0</v>
      </c>
      <c r="E1093" s="7">
        <f>'2014'!G717</f>
        <v>0</v>
      </c>
      <c r="F1093" s="7">
        <f>'2014'!H717</f>
        <v>0</v>
      </c>
      <c r="G1093" s="53">
        <f t="shared" si="414"/>
        <v>0</v>
      </c>
      <c r="H1093" s="53">
        <f t="shared" si="415"/>
        <v>0</v>
      </c>
      <c r="I1093" s="54">
        <f>SUM(I1091:I1092)</f>
        <v>0</v>
      </c>
      <c r="J1093" s="54">
        <f>SUM(J1091:J1092)</f>
        <v>0</v>
      </c>
      <c r="K1093" s="54">
        <f t="shared" ref="K1093:L1093" si="417">SUM(K1091:K1092)</f>
        <v>0</v>
      </c>
      <c r="L1093" s="54">
        <f t="shared" si="417"/>
        <v>0</v>
      </c>
    </row>
    <row r="1094" spans="1:12" x14ac:dyDescent="0.2">
      <c r="A1094" s="28">
        <f>'2014'!A388</f>
        <v>42004</v>
      </c>
      <c r="B1094" s="29">
        <f>A1094</f>
        <v>42004</v>
      </c>
      <c r="C1094" s="26" t="s">
        <v>12</v>
      </c>
      <c r="D1094" s="30">
        <f t="shared" si="408"/>
        <v>0</v>
      </c>
      <c r="E1094" s="30">
        <v>0</v>
      </c>
      <c r="F1094" s="30">
        <v>0</v>
      </c>
      <c r="G1094" s="31">
        <f t="shared" si="414"/>
        <v>0</v>
      </c>
      <c r="H1094" s="31">
        <f t="shared" si="415"/>
        <v>0</v>
      </c>
      <c r="I1094" s="27">
        <v>0</v>
      </c>
      <c r="J1094" s="27">
        <v>0</v>
      </c>
      <c r="K1094" s="27">
        <v>0</v>
      </c>
      <c r="L1094" s="27">
        <v>0</v>
      </c>
    </row>
    <row r="1095" spans="1:12" x14ac:dyDescent="0.2">
      <c r="A1095" s="32">
        <f>'2014'!A388</f>
        <v>42004</v>
      </c>
      <c r="B1095" s="33">
        <f>A1095</f>
        <v>42004</v>
      </c>
      <c r="C1095" s="37" t="s">
        <v>13</v>
      </c>
      <c r="D1095" s="34">
        <f t="shared" si="408"/>
        <v>0</v>
      </c>
      <c r="E1095" s="34">
        <f>E1096-E1094</f>
        <v>0</v>
      </c>
      <c r="F1095" s="34">
        <f>F1096-F1094</f>
        <v>0</v>
      </c>
      <c r="G1095" s="35">
        <f t="shared" si="414"/>
        <v>0</v>
      </c>
      <c r="H1095" s="35">
        <f t="shared" si="415"/>
        <v>0</v>
      </c>
      <c r="I1095" s="36">
        <v>0</v>
      </c>
      <c r="J1095" s="36">
        <v>0</v>
      </c>
      <c r="K1095" s="36">
        <v>0</v>
      </c>
      <c r="L1095" s="36">
        <v>0</v>
      </c>
    </row>
    <row r="1096" spans="1:12" x14ac:dyDescent="0.2">
      <c r="A1096" s="139" t="s">
        <v>20</v>
      </c>
      <c r="B1096" s="139"/>
      <c r="C1096" s="139"/>
      <c r="D1096" s="7">
        <f t="shared" si="408"/>
        <v>0</v>
      </c>
      <c r="E1096" s="7">
        <f>'2014'!G720</f>
        <v>0</v>
      </c>
      <c r="F1096" s="7">
        <f>'2014'!H720</f>
        <v>0</v>
      </c>
      <c r="G1096" s="53">
        <f t="shared" si="414"/>
        <v>0</v>
      </c>
      <c r="H1096" s="53">
        <f t="shared" si="415"/>
        <v>0</v>
      </c>
      <c r="I1096" s="54">
        <f>SUM(I1094:I1095)</f>
        <v>0</v>
      </c>
      <c r="J1096" s="54">
        <f>SUM(J1094:J1095)</f>
        <v>0</v>
      </c>
      <c r="K1096" s="54">
        <f t="shared" ref="K1096:L1096" si="418">SUM(K1094:K1095)</f>
        <v>0</v>
      </c>
      <c r="L1096" s="54">
        <f t="shared" si="418"/>
        <v>0</v>
      </c>
    </row>
  </sheetData>
  <mergeCells count="365">
    <mergeCell ref="A1096:C1096"/>
    <mergeCell ref="A1081:C1081"/>
    <mergeCell ref="A1084:C1084"/>
    <mergeCell ref="A1087:C1087"/>
    <mergeCell ref="A1090:C1090"/>
    <mergeCell ref="A1093:C1093"/>
    <mergeCell ref="A1066:C1066"/>
    <mergeCell ref="A1069:C1069"/>
    <mergeCell ref="A1072:C1072"/>
    <mergeCell ref="A1075:C1075"/>
    <mergeCell ref="A1078:C1078"/>
    <mergeCell ref="A1051:C1051"/>
    <mergeCell ref="A1054:C1054"/>
    <mergeCell ref="A1057:C1057"/>
    <mergeCell ref="A1060:C1060"/>
    <mergeCell ref="A1063:C1063"/>
    <mergeCell ref="A1036:C1036"/>
    <mergeCell ref="A1039:C1039"/>
    <mergeCell ref="A1042:C1042"/>
    <mergeCell ref="A1045:C1045"/>
    <mergeCell ref="A1048:C1048"/>
    <mergeCell ref="A1021:C1021"/>
    <mergeCell ref="A1024:C1024"/>
    <mergeCell ref="A1027:C1027"/>
    <mergeCell ref="A1030:C1030"/>
    <mergeCell ref="A1033:C1033"/>
    <mergeCell ref="A1006:C1006"/>
    <mergeCell ref="A1009:C1009"/>
    <mergeCell ref="A1012:C1012"/>
    <mergeCell ref="A1015:C1015"/>
    <mergeCell ref="A1018:C1018"/>
    <mergeCell ref="A991:C991"/>
    <mergeCell ref="A994:C994"/>
    <mergeCell ref="A997:C997"/>
    <mergeCell ref="A1000:C1000"/>
    <mergeCell ref="A1003:C1003"/>
    <mergeCell ref="A976:C976"/>
    <mergeCell ref="A979:C979"/>
    <mergeCell ref="A982:C982"/>
    <mergeCell ref="A985:C985"/>
    <mergeCell ref="A988:C988"/>
    <mergeCell ref="A961:C961"/>
    <mergeCell ref="A964:C964"/>
    <mergeCell ref="A967:C967"/>
    <mergeCell ref="A970:C970"/>
    <mergeCell ref="A973:C973"/>
    <mergeCell ref="A946:C946"/>
    <mergeCell ref="A949:C949"/>
    <mergeCell ref="A952:C952"/>
    <mergeCell ref="A955:C955"/>
    <mergeCell ref="A958:C958"/>
    <mergeCell ref="A931:C931"/>
    <mergeCell ref="A934:C934"/>
    <mergeCell ref="A937:C937"/>
    <mergeCell ref="A940:C940"/>
    <mergeCell ref="A943:C943"/>
    <mergeCell ref="A916:C916"/>
    <mergeCell ref="A919:C919"/>
    <mergeCell ref="A922:C922"/>
    <mergeCell ref="A925:C925"/>
    <mergeCell ref="A928:C928"/>
    <mergeCell ref="A910:C910"/>
    <mergeCell ref="A913:C913"/>
    <mergeCell ref="A823:C823"/>
    <mergeCell ref="A826:C826"/>
    <mergeCell ref="A829:C829"/>
    <mergeCell ref="A832:C832"/>
    <mergeCell ref="A895:C895"/>
    <mergeCell ref="A898:C898"/>
    <mergeCell ref="A901:C901"/>
    <mergeCell ref="A904:C904"/>
    <mergeCell ref="A907:C907"/>
    <mergeCell ref="A880:C880"/>
    <mergeCell ref="A883:C883"/>
    <mergeCell ref="A886:C886"/>
    <mergeCell ref="A889:C889"/>
    <mergeCell ref="A892:C892"/>
    <mergeCell ref="A865:C865"/>
    <mergeCell ref="A868:C868"/>
    <mergeCell ref="A871:C871"/>
    <mergeCell ref="A874:C874"/>
    <mergeCell ref="A877:C877"/>
    <mergeCell ref="A850:C850"/>
    <mergeCell ref="A853:C853"/>
    <mergeCell ref="A856:C856"/>
    <mergeCell ref="A859:C859"/>
    <mergeCell ref="A862:C862"/>
    <mergeCell ref="A835:C835"/>
    <mergeCell ref="A838:C838"/>
    <mergeCell ref="A841:C841"/>
    <mergeCell ref="A844:C844"/>
    <mergeCell ref="A847:C847"/>
    <mergeCell ref="A820:C820"/>
    <mergeCell ref="A805:C805"/>
    <mergeCell ref="A808:C808"/>
    <mergeCell ref="A811:C811"/>
    <mergeCell ref="A814:C814"/>
    <mergeCell ref="A817:C817"/>
    <mergeCell ref="A790:C790"/>
    <mergeCell ref="A793:C793"/>
    <mergeCell ref="A796:C796"/>
    <mergeCell ref="A799:C799"/>
    <mergeCell ref="A802:C802"/>
    <mergeCell ref="A775:C775"/>
    <mergeCell ref="A778:C778"/>
    <mergeCell ref="A781:C781"/>
    <mergeCell ref="A784:C784"/>
    <mergeCell ref="A787:C787"/>
    <mergeCell ref="A760:C760"/>
    <mergeCell ref="A763:C763"/>
    <mergeCell ref="A766:C766"/>
    <mergeCell ref="A769:C769"/>
    <mergeCell ref="A772:C772"/>
    <mergeCell ref="A745:C745"/>
    <mergeCell ref="A748:C748"/>
    <mergeCell ref="A751:C751"/>
    <mergeCell ref="A754:C754"/>
    <mergeCell ref="A757:C757"/>
    <mergeCell ref="A730:C730"/>
    <mergeCell ref="A733:C733"/>
    <mergeCell ref="A736:C736"/>
    <mergeCell ref="A739:C739"/>
    <mergeCell ref="A742:C742"/>
    <mergeCell ref="A715:C715"/>
    <mergeCell ref="A718:C718"/>
    <mergeCell ref="A721:C721"/>
    <mergeCell ref="A724:C724"/>
    <mergeCell ref="A727:C727"/>
    <mergeCell ref="A700:C700"/>
    <mergeCell ref="A703:C703"/>
    <mergeCell ref="A706:C706"/>
    <mergeCell ref="A709:C709"/>
    <mergeCell ref="A712:C712"/>
    <mergeCell ref="A685:C685"/>
    <mergeCell ref="A688:C688"/>
    <mergeCell ref="A691:C691"/>
    <mergeCell ref="A694:C694"/>
    <mergeCell ref="A697:C697"/>
    <mergeCell ref="A670:C670"/>
    <mergeCell ref="A673:C673"/>
    <mergeCell ref="A676:C676"/>
    <mergeCell ref="A679:C679"/>
    <mergeCell ref="A682:C682"/>
    <mergeCell ref="A640:C640"/>
    <mergeCell ref="A652:C652"/>
    <mergeCell ref="A655:C655"/>
    <mergeCell ref="A658:C658"/>
    <mergeCell ref="A661:C661"/>
    <mergeCell ref="A664:C664"/>
    <mergeCell ref="A667:C667"/>
    <mergeCell ref="A643:C643"/>
    <mergeCell ref="A646:C646"/>
    <mergeCell ref="A649:C649"/>
    <mergeCell ref="A628:C628"/>
    <mergeCell ref="A631:C631"/>
    <mergeCell ref="A634:C634"/>
    <mergeCell ref="A637:C637"/>
    <mergeCell ref="A613:C613"/>
    <mergeCell ref="A616:C616"/>
    <mergeCell ref="A619:C619"/>
    <mergeCell ref="A622:C622"/>
    <mergeCell ref="A625:C625"/>
    <mergeCell ref="A598:C598"/>
    <mergeCell ref="A601:C601"/>
    <mergeCell ref="A604:C604"/>
    <mergeCell ref="A607:C607"/>
    <mergeCell ref="A610:C610"/>
    <mergeCell ref="A583:C583"/>
    <mergeCell ref="A586:C586"/>
    <mergeCell ref="A589:C589"/>
    <mergeCell ref="A592:C592"/>
    <mergeCell ref="A595:C595"/>
    <mergeCell ref="A568:C568"/>
    <mergeCell ref="A571:C571"/>
    <mergeCell ref="A574:C574"/>
    <mergeCell ref="A577:C577"/>
    <mergeCell ref="A580:C580"/>
    <mergeCell ref="A553:C553"/>
    <mergeCell ref="A556:C556"/>
    <mergeCell ref="A559:C559"/>
    <mergeCell ref="A562:C562"/>
    <mergeCell ref="A565:C565"/>
    <mergeCell ref="A538:C538"/>
    <mergeCell ref="A541:C541"/>
    <mergeCell ref="A544:C544"/>
    <mergeCell ref="A547:C547"/>
    <mergeCell ref="A550:C550"/>
    <mergeCell ref="A523:C523"/>
    <mergeCell ref="A526:C526"/>
    <mergeCell ref="A529:C529"/>
    <mergeCell ref="A532:C532"/>
    <mergeCell ref="A535:C535"/>
    <mergeCell ref="A508:C508"/>
    <mergeCell ref="A511:C511"/>
    <mergeCell ref="A514:C514"/>
    <mergeCell ref="A517:C517"/>
    <mergeCell ref="A520:C520"/>
    <mergeCell ref="A493:C493"/>
    <mergeCell ref="A496:C496"/>
    <mergeCell ref="A499:C499"/>
    <mergeCell ref="A502:C502"/>
    <mergeCell ref="A505:C505"/>
    <mergeCell ref="A478:C478"/>
    <mergeCell ref="A481:C481"/>
    <mergeCell ref="A484:C484"/>
    <mergeCell ref="A487:C487"/>
    <mergeCell ref="A490:C490"/>
    <mergeCell ref="A463:C463"/>
    <mergeCell ref="A466:C466"/>
    <mergeCell ref="A469:C469"/>
    <mergeCell ref="A472:C472"/>
    <mergeCell ref="A475:C475"/>
    <mergeCell ref="A448:C448"/>
    <mergeCell ref="A451:C451"/>
    <mergeCell ref="A454:C454"/>
    <mergeCell ref="A457:C457"/>
    <mergeCell ref="A460:C460"/>
    <mergeCell ref="A433:C433"/>
    <mergeCell ref="A436:C436"/>
    <mergeCell ref="A439:C439"/>
    <mergeCell ref="A442:C442"/>
    <mergeCell ref="A445:C445"/>
    <mergeCell ref="A418:C418"/>
    <mergeCell ref="A421:C421"/>
    <mergeCell ref="A424:C424"/>
    <mergeCell ref="A427:C427"/>
    <mergeCell ref="A430:C430"/>
    <mergeCell ref="A403:C403"/>
    <mergeCell ref="A406:C406"/>
    <mergeCell ref="A409:C409"/>
    <mergeCell ref="A412:C412"/>
    <mergeCell ref="A415:C415"/>
    <mergeCell ref="A388:C388"/>
    <mergeCell ref="A391:C391"/>
    <mergeCell ref="A394:C394"/>
    <mergeCell ref="A397:C397"/>
    <mergeCell ref="A400:C400"/>
    <mergeCell ref="A373:C373"/>
    <mergeCell ref="A376:C376"/>
    <mergeCell ref="A379:C379"/>
    <mergeCell ref="A382:C382"/>
    <mergeCell ref="A385:C385"/>
    <mergeCell ref="A358:C358"/>
    <mergeCell ref="A361:C361"/>
    <mergeCell ref="A364:C364"/>
    <mergeCell ref="A367:C367"/>
    <mergeCell ref="A370:C370"/>
    <mergeCell ref="A343:C343"/>
    <mergeCell ref="A346:C346"/>
    <mergeCell ref="A349:C349"/>
    <mergeCell ref="A352:C352"/>
    <mergeCell ref="A355:C355"/>
    <mergeCell ref="A328:C328"/>
    <mergeCell ref="A331:C331"/>
    <mergeCell ref="A334:C334"/>
    <mergeCell ref="A337:C337"/>
    <mergeCell ref="A340:C340"/>
    <mergeCell ref="A313:C313"/>
    <mergeCell ref="A316:C316"/>
    <mergeCell ref="A319:C319"/>
    <mergeCell ref="A322:C322"/>
    <mergeCell ref="A325:C325"/>
    <mergeCell ref="A301:C301"/>
    <mergeCell ref="A304:C304"/>
    <mergeCell ref="A307:C307"/>
    <mergeCell ref="A310:C310"/>
    <mergeCell ref="A97:C97"/>
    <mergeCell ref="A100:C100"/>
    <mergeCell ref="A103:C103"/>
    <mergeCell ref="A106:C106"/>
    <mergeCell ref="A286:C286"/>
    <mergeCell ref="A289:C289"/>
    <mergeCell ref="A292:C292"/>
    <mergeCell ref="A295:C295"/>
    <mergeCell ref="A298:C298"/>
    <mergeCell ref="A271:C271"/>
    <mergeCell ref="A274:C274"/>
    <mergeCell ref="A277:C277"/>
    <mergeCell ref="A280:C280"/>
    <mergeCell ref="A283:C283"/>
    <mergeCell ref="A256:C256"/>
    <mergeCell ref="A259:C259"/>
    <mergeCell ref="A262:C262"/>
    <mergeCell ref="A265:C265"/>
    <mergeCell ref="A268:C268"/>
    <mergeCell ref="A241:C241"/>
    <mergeCell ref="A244:C244"/>
    <mergeCell ref="A247:C247"/>
    <mergeCell ref="A250:C250"/>
    <mergeCell ref="A253:C253"/>
    <mergeCell ref="A226:C226"/>
    <mergeCell ref="A229:C229"/>
    <mergeCell ref="A232:C232"/>
    <mergeCell ref="A235:C235"/>
    <mergeCell ref="A238:C238"/>
    <mergeCell ref="A211:C211"/>
    <mergeCell ref="A214:C214"/>
    <mergeCell ref="A217:C217"/>
    <mergeCell ref="A220:C220"/>
    <mergeCell ref="A223:C223"/>
    <mergeCell ref="A196:C196"/>
    <mergeCell ref="A199:C199"/>
    <mergeCell ref="A202:C202"/>
    <mergeCell ref="A205:C205"/>
    <mergeCell ref="A208:C208"/>
    <mergeCell ref="A181:C181"/>
    <mergeCell ref="A184:C184"/>
    <mergeCell ref="A187:C187"/>
    <mergeCell ref="A190:C190"/>
    <mergeCell ref="A193:C193"/>
    <mergeCell ref="A166:C166"/>
    <mergeCell ref="A169:C169"/>
    <mergeCell ref="A172:C172"/>
    <mergeCell ref="A175:C175"/>
    <mergeCell ref="A178:C178"/>
    <mergeCell ref="A151:C151"/>
    <mergeCell ref="A154:C154"/>
    <mergeCell ref="A157:C157"/>
    <mergeCell ref="A160:C160"/>
    <mergeCell ref="A163:C163"/>
    <mergeCell ref="A139:C139"/>
    <mergeCell ref="A142:C142"/>
    <mergeCell ref="A145:C145"/>
    <mergeCell ref="A148:C148"/>
    <mergeCell ref="A124:C124"/>
    <mergeCell ref="A127:C127"/>
    <mergeCell ref="A130:C130"/>
    <mergeCell ref="A133:C133"/>
    <mergeCell ref="A136:C136"/>
    <mergeCell ref="A109:C109"/>
    <mergeCell ref="A112:C112"/>
    <mergeCell ref="A115:C115"/>
    <mergeCell ref="A118:C118"/>
    <mergeCell ref="A121:C121"/>
    <mergeCell ref="A94:C94"/>
    <mergeCell ref="A79:C79"/>
    <mergeCell ref="A82:C82"/>
    <mergeCell ref="A85:C85"/>
    <mergeCell ref="A88:C88"/>
    <mergeCell ref="A91:C91"/>
    <mergeCell ref="A64:C64"/>
    <mergeCell ref="A67:C67"/>
    <mergeCell ref="A70:C70"/>
    <mergeCell ref="A73:C73"/>
    <mergeCell ref="A76:C76"/>
    <mergeCell ref="A49:C49"/>
    <mergeCell ref="A52:C52"/>
    <mergeCell ref="A55:C55"/>
    <mergeCell ref="A58:C58"/>
    <mergeCell ref="A61:C61"/>
    <mergeCell ref="A34:C34"/>
    <mergeCell ref="A37:C37"/>
    <mergeCell ref="A40:C40"/>
    <mergeCell ref="A43:C43"/>
    <mergeCell ref="A46:C46"/>
    <mergeCell ref="A4:C4"/>
    <mergeCell ref="A19:C19"/>
    <mergeCell ref="A22:C22"/>
    <mergeCell ref="A25:C25"/>
    <mergeCell ref="A28:C28"/>
    <mergeCell ref="A31:C31"/>
    <mergeCell ref="A7:C7"/>
    <mergeCell ref="A10:C10"/>
    <mergeCell ref="A13:C13"/>
    <mergeCell ref="A16:C1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workbookViewId="0">
      <selection activeCell="L24" sqref="L24"/>
    </sheetView>
  </sheetViews>
  <sheetFormatPr defaultColWidth="9" defaultRowHeight="14.25" x14ac:dyDescent="0.2"/>
  <cols>
    <col min="1" max="1" width="9" style="97" bestFit="1" customWidth="1"/>
    <col min="2" max="2" width="10" style="13" bestFit="1" customWidth="1"/>
    <col min="3" max="3" width="6.375" style="13" bestFit="1" customWidth="1"/>
    <col min="4" max="4" width="7" style="11" bestFit="1" customWidth="1"/>
    <col min="5" max="5" width="9.375" style="11" bestFit="1" customWidth="1"/>
    <col min="6" max="6" width="8.875" style="14" bestFit="1" customWidth="1"/>
    <col min="7" max="7" width="9.125" style="13" bestFit="1" customWidth="1"/>
    <col min="8" max="8" width="7.875" style="14" bestFit="1" customWidth="1"/>
    <col min="9" max="9" width="6.375" style="11" bestFit="1" customWidth="1"/>
    <col min="10" max="10" width="8.125" style="11" bestFit="1" customWidth="1"/>
    <col min="11" max="11" width="8.125" style="14" bestFit="1" customWidth="1"/>
    <col min="12" max="12" width="8.625" style="11" customWidth="1"/>
    <col min="13" max="13" width="5.375" style="14" bestFit="1" customWidth="1"/>
    <col min="14" max="14" width="4.75" style="13" bestFit="1" customWidth="1"/>
    <col min="15" max="15" width="8.75" style="13" bestFit="1" customWidth="1"/>
    <col min="16" max="16" width="8.375" style="11" bestFit="1" customWidth="1"/>
    <col min="17" max="16384" width="9" style="11"/>
  </cols>
  <sheetData>
    <row r="1" spans="1:17" ht="15" thickBot="1" x14ac:dyDescent="0.25">
      <c r="A1" s="140" t="s">
        <v>25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</row>
    <row r="2" spans="1:17" ht="42.75" x14ac:dyDescent="0.2">
      <c r="A2" s="103" t="s">
        <v>23</v>
      </c>
      <c r="B2" s="104" t="s">
        <v>0</v>
      </c>
      <c r="C2" s="104" t="s">
        <v>1</v>
      </c>
      <c r="D2" s="105" t="s">
        <v>4</v>
      </c>
      <c r="E2" s="104" t="s">
        <v>5</v>
      </c>
      <c r="F2" s="106" t="s">
        <v>6</v>
      </c>
      <c r="G2" s="107" t="s">
        <v>8</v>
      </c>
      <c r="H2" s="108" t="s">
        <v>36</v>
      </c>
      <c r="I2" s="109" t="s">
        <v>7</v>
      </c>
      <c r="J2" s="110" t="s">
        <v>37</v>
      </c>
      <c r="K2" s="110" t="s">
        <v>38</v>
      </c>
      <c r="L2" s="110" t="s">
        <v>39</v>
      </c>
      <c r="M2" s="111" t="s">
        <v>2</v>
      </c>
      <c r="N2" s="112" t="s">
        <v>3</v>
      </c>
      <c r="O2" s="109" t="s">
        <v>10</v>
      </c>
      <c r="P2" s="113" t="s">
        <v>11</v>
      </c>
    </row>
    <row r="3" spans="1:17" x14ac:dyDescent="0.2">
      <c r="A3" s="114">
        <v>41640</v>
      </c>
      <c r="B3" s="6">
        <f>'2014'!C33</f>
        <v>0</v>
      </c>
      <c r="C3" s="6">
        <f>'2014'!D33</f>
        <v>0</v>
      </c>
      <c r="D3" s="8" t="str">
        <f>'2014'!E33</f>
        <v/>
      </c>
      <c r="E3" s="6">
        <f>'2014'!F33</f>
        <v>0</v>
      </c>
      <c r="F3" s="65">
        <f>'2014'!G33</f>
        <v>0</v>
      </c>
      <c r="G3" s="67">
        <f>'2014'!H33</f>
        <v>0</v>
      </c>
      <c r="H3" s="71" t="str">
        <f>'2014'!I33</f>
        <v/>
      </c>
      <c r="I3" s="9" t="str">
        <f>'2014'!J33</f>
        <v/>
      </c>
      <c r="J3" s="9" t="str">
        <f>'2014'!K33</f>
        <v/>
      </c>
      <c r="K3" s="9">
        <f>'2014'!L33</f>
        <v>0</v>
      </c>
      <c r="L3" s="98" t="str">
        <f>'2014'!M33</f>
        <v/>
      </c>
      <c r="M3" s="61">
        <f>'2014'!N33</f>
        <v>0</v>
      </c>
      <c r="N3" s="62">
        <f>'2014'!O33</f>
        <v>0</v>
      </c>
      <c r="O3" s="69" t="str">
        <f>'2014'!P33</f>
        <v/>
      </c>
      <c r="P3" s="115" t="str">
        <f>'2014'!Q33</f>
        <v/>
      </c>
      <c r="Q3" s="11">
        <f>'2014'!R33</f>
        <v>0</v>
      </c>
    </row>
    <row r="4" spans="1:17" x14ac:dyDescent="0.2">
      <c r="A4" s="116">
        <v>41671</v>
      </c>
      <c r="B4" s="6">
        <f>'2014'!C63</f>
        <v>0</v>
      </c>
      <c r="C4" s="6">
        <f>'2014'!D63</f>
        <v>0</v>
      </c>
      <c r="D4" s="8" t="str">
        <f>'2014'!E63</f>
        <v/>
      </c>
      <c r="E4" s="6">
        <f>'2014'!F63</f>
        <v>0</v>
      </c>
      <c r="F4" s="65">
        <f>'2014'!G63</f>
        <v>0</v>
      </c>
      <c r="G4" s="67">
        <f>'2014'!H63</f>
        <v>0</v>
      </c>
      <c r="H4" s="71" t="str">
        <f>'2014'!I63</f>
        <v/>
      </c>
      <c r="I4" s="9" t="str">
        <f>'2014'!J63</f>
        <v/>
      </c>
      <c r="J4" s="9" t="str">
        <f>'2014'!K63</f>
        <v/>
      </c>
      <c r="K4" s="9">
        <f>'2014'!L63</f>
        <v>0</v>
      </c>
      <c r="L4" s="98" t="str">
        <f>'2014'!M63</f>
        <v/>
      </c>
      <c r="M4" s="61">
        <f>'2014'!N63</f>
        <v>0</v>
      </c>
      <c r="N4" s="62">
        <f>'2014'!O63</f>
        <v>0</v>
      </c>
      <c r="O4" s="69" t="str">
        <f>'2014'!P63</f>
        <v/>
      </c>
      <c r="P4" s="115" t="str">
        <f>'2014'!Q63</f>
        <v/>
      </c>
      <c r="Q4" s="11">
        <f>'2014'!R63</f>
        <v>0</v>
      </c>
    </row>
    <row r="5" spans="1:17" x14ac:dyDescent="0.2">
      <c r="A5" s="114">
        <v>41699</v>
      </c>
      <c r="B5" s="6">
        <f>'2014'!C96</f>
        <v>0</v>
      </c>
      <c r="C5" s="6">
        <f>'2014'!D96</f>
        <v>0</v>
      </c>
      <c r="D5" s="8" t="str">
        <f>'2014'!E96</f>
        <v/>
      </c>
      <c r="E5" s="6">
        <f>'2014'!F96</f>
        <v>0</v>
      </c>
      <c r="F5" s="65">
        <f>'2014'!G96</f>
        <v>0</v>
      </c>
      <c r="G5" s="67">
        <f>'2014'!H96</f>
        <v>0</v>
      </c>
      <c r="H5" s="71" t="str">
        <f>'2014'!I96</f>
        <v/>
      </c>
      <c r="I5" s="9" t="str">
        <f>'2014'!J96</f>
        <v/>
      </c>
      <c r="J5" s="9" t="str">
        <f>'2014'!K96</f>
        <v/>
      </c>
      <c r="K5" s="9">
        <f>'2014'!L96</f>
        <v>0</v>
      </c>
      <c r="L5" s="98" t="str">
        <f>'2014'!M96</f>
        <v/>
      </c>
      <c r="M5" s="61">
        <f>'2014'!N96</f>
        <v>0</v>
      </c>
      <c r="N5" s="62">
        <f>'2014'!O96</f>
        <v>0</v>
      </c>
      <c r="O5" s="69" t="str">
        <f>'2014'!P96</f>
        <v/>
      </c>
      <c r="P5" s="115" t="str">
        <f>'2014'!Q96</f>
        <v/>
      </c>
      <c r="Q5" s="11">
        <f>'2014'!R96</f>
        <v>0</v>
      </c>
    </row>
    <row r="6" spans="1:17" x14ac:dyDescent="0.2">
      <c r="A6" s="116">
        <v>41730</v>
      </c>
      <c r="B6" s="6">
        <f>'2014'!C128</f>
        <v>0</v>
      </c>
      <c r="C6" s="6">
        <f>'2014'!D128</f>
        <v>0</v>
      </c>
      <c r="D6" s="8" t="str">
        <f>'2014'!E128</f>
        <v/>
      </c>
      <c r="E6" s="6">
        <f>'2014'!F128</f>
        <v>0</v>
      </c>
      <c r="F6" s="65">
        <f>'2014'!G128</f>
        <v>0</v>
      </c>
      <c r="G6" s="67">
        <f>'2014'!H128</f>
        <v>0</v>
      </c>
      <c r="H6" s="71" t="str">
        <f>'2014'!I128</f>
        <v/>
      </c>
      <c r="I6" s="9" t="str">
        <f>'2014'!J128</f>
        <v/>
      </c>
      <c r="J6" s="9" t="str">
        <f>'2014'!K128</f>
        <v/>
      </c>
      <c r="K6" s="9">
        <f>'2014'!L128</f>
        <v>0</v>
      </c>
      <c r="L6" s="98" t="str">
        <f>'2014'!M128</f>
        <v/>
      </c>
      <c r="M6" s="61">
        <f>'2014'!N128</f>
        <v>0</v>
      </c>
      <c r="N6" s="62">
        <f>'2014'!O128</f>
        <v>0</v>
      </c>
      <c r="O6" s="69" t="str">
        <f>'2014'!P128</f>
        <v/>
      </c>
      <c r="P6" s="115" t="str">
        <f>'2014'!Q128</f>
        <v/>
      </c>
      <c r="Q6" s="11">
        <f>'2014'!R128</f>
        <v>0</v>
      </c>
    </row>
    <row r="7" spans="1:17" x14ac:dyDescent="0.2">
      <c r="A7" s="114">
        <v>41760</v>
      </c>
      <c r="B7" s="6">
        <f>'2014'!C161</f>
        <v>0</v>
      </c>
      <c r="C7" s="6">
        <f>'2014'!D161</f>
        <v>0</v>
      </c>
      <c r="D7" s="8" t="str">
        <f>'2014'!E161</f>
        <v/>
      </c>
      <c r="E7" s="6">
        <f>'2014'!F161</f>
        <v>0</v>
      </c>
      <c r="F7" s="65">
        <f>'2014'!G161</f>
        <v>0</v>
      </c>
      <c r="G7" s="67">
        <f>'2014'!H161</f>
        <v>0</v>
      </c>
      <c r="H7" s="71" t="str">
        <f>'2014'!I161</f>
        <v/>
      </c>
      <c r="I7" s="9" t="str">
        <f>'2014'!J161</f>
        <v/>
      </c>
      <c r="J7" s="9" t="str">
        <f>'2014'!K161</f>
        <v/>
      </c>
      <c r="K7" s="9">
        <f>'2014'!L161</f>
        <v>0</v>
      </c>
      <c r="L7" s="98" t="str">
        <f>'2014'!M161</f>
        <v/>
      </c>
      <c r="M7" s="61">
        <f>'2014'!N161</f>
        <v>0</v>
      </c>
      <c r="N7" s="62">
        <f>'2014'!O161</f>
        <v>0</v>
      </c>
      <c r="O7" s="69" t="str">
        <f>'2014'!P161</f>
        <v/>
      </c>
      <c r="P7" s="115" t="str">
        <f>'2014'!Q161</f>
        <v/>
      </c>
      <c r="Q7" s="11">
        <f>'2014'!R161</f>
        <v>0</v>
      </c>
    </row>
    <row r="8" spans="1:17" x14ac:dyDescent="0.2">
      <c r="A8" s="116">
        <v>41791</v>
      </c>
      <c r="B8" s="6">
        <f>'2014'!C193</f>
        <v>0</v>
      </c>
      <c r="C8" s="6">
        <f>'2014'!D193</f>
        <v>0</v>
      </c>
      <c r="D8" s="8" t="str">
        <f>'2014'!E193</f>
        <v/>
      </c>
      <c r="E8" s="6">
        <f>'2014'!F193</f>
        <v>0</v>
      </c>
      <c r="F8" s="65">
        <f>'2014'!G193</f>
        <v>0</v>
      </c>
      <c r="G8" s="67">
        <f>'2014'!H193</f>
        <v>0</v>
      </c>
      <c r="H8" s="71" t="str">
        <f>'2014'!I193</f>
        <v/>
      </c>
      <c r="I8" s="9" t="str">
        <f>'2014'!J193</f>
        <v/>
      </c>
      <c r="J8" s="9" t="str">
        <f>'2014'!K193</f>
        <v/>
      </c>
      <c r="K8" s="9">
        <f>'2014'!L193</f>
        <v>0</v>
      </c>
      <c r="L8" s="98" t="str">
        <f>'2014'!M193</f>
        <v/>
      </c>
      <c r="M8" s="61">
        <f>'2014'!N193</f>
        <v>0</v>
      </c>
      <c r="N8" s="62">
        <f>'2014'!O193</f>
        <v>0</v>
      </c>
      <c r="O8" s="69" t="str">
        <f>'2014'!P193</f>
        <v/>
      </c>
      <c r="P8" s="115" t="str">
        <f>'2014'!Q193</f>
        <v/>
      </c>
      <c r="Q8" s="11">
        <f>'2014'!R193</f>
        <v>0</v>
      </c>
    </row>
    <row r="9" spans="1:17" x14ac:dyDescent="0.2">
      <c r="A9" s="114">
        <v>41821</v>
      </c>
      <c r="B9" s="6">
        <f>'2014'!C226</f>
        <v>0</v>
      </c>
      <c r="C9" s="6">
        <f>'2014'!D226</f>
        <v>0</v>
      </c>
      <c r="D9" s="8" t="str">
        <f>'2014'!E226</f>
        <v/>
      </c>
      <c r="E9" s="6">
        <f>'2014'!F226</f>
        <v>0</v>
      </c>
      <c r="F9" s="65">
        <f>'2014'!G226</f>
        <v>0</v>
      </c>
      <c r="G9" s="67">
        <f>'2014'!H226</f>
        <v>0</v>
      </c>
      <c r="H9" s="71" t="str">
        <f>'2014'!I226</f>
        <v/>
      </c>
      <c r="I9" s="9" t="str">
        <f>'2014'!J226</f>
        <v/>
      </c>
      <c r="J9" s="9" t="str">
        <f>'2014'!K226</f>
        <v/>
      </c>
      <c r="K9" s="9">
        <f>'2014'!L226</f>
        <v>0</v>
      </c>
      <c r="L9" s="98" t="str">
        <f>'2014'!M226</f>
        <v/>
      </c>
      <c r="M9" s="61">
        <f>'2014'!N226</f>
        <v>0</v>
      </c>
      <c r="N9" s="62">
        <f>'2014'!O226</f>
        <v>0</v>
      </c>
      <c r="O9" s="69" t="str">
        <f>'2014'!P226</f>
        <v/>
      </c>
      <c r="P9" s="115" t="str">
        <f>'2014'!Q226</f>
        <v/>
      </c>
      <c r="Q9" s="11">
        <f>'2014'!R226</f>
        <v>0</v>
      </c>
    </row>
    <row r="10" spans="1:17" x14ac:dyDescent="0.2">
      <c r="A10" s="116">
        <v>41852</v>
      </c>
      <c r="B10" s="6">
        <f>'2014'!C259</f>
        <v>0</v>
      </c>
      <c r="C10" s="6">
        <f>'2014'!D259</f>
        <v>0</v>
      </c>
      <c r="D10" s="8" t="str">
        <f>'2014'!E259</f>
        <v/>
      </c>
      <c r="E10" s="6">
        <f>'2014'!F259</f>
        <v>0</v>
      </c>
      <c r="F10" s="65">
        <f>'2014'!G259</f>
        <v>0</v>
      </c>
      <c r="G10" s="67">
        <f>'2014'!H259</f>
        <v>0</v>
      </c>
      <c r="H10" s="71" t="str">
        <f>'2014'!I259</f>
        <v/>
      </c>
      <c r="I10" s="9" t="str">
        <f>'2014'!J259</f>
        <v/>
      </c>
      <c r="J10" s="9" t="str">
        <f>'2014'!K259</f>
        <v/>
      </c>
      <c r="K10" s="9">
        <f>'2014'!L259</f>
        <v>0</v>
      </c>
      <c r="L10" s="98" t="str">
        <f>'2014'!M259</f>
        <v/>
      </c>
      <c r="M10" s="61">
        <f>'2014'!N259</f>
        <v>0</v>
      </c>
      <c r="N10" s="62">
        <f>'2014'!O259</f>
        <v>0</v>
      </c>
      <c r="O10" s="69" t="str">
        <f>'2014'!P259</f>
        <v/>
      </c>
      <c r="P10" s="115" t="str">
        <f>'2014'!Q259</f>
        <v/>
      </c>
      <c r="Q10" s="11">
        <f>'2014'!R259</f>
        <v>0</v>
      </c>
    </row>
    <row r="11" spans="1:17" x14ac:dyDescent="0.2">
      <c r="A11" s="114">
        <v>41883</v>
      </c>
      <c r="B11" s="6">
        <f>'2014'!C291</f>
        <v>0</v>
      </c>
      <c r="C11" s="6">
        <f>'2014'!D291</f>
        <v>0</v>
      </c>
      <c r="D11" s="8" t="str">
        <f>'2014'!E291</f>
        <v/>
      </c>
      <c r="E11" s="6">
        <f>'2014'!F291</f>
        <v>0</v>
      </c>
      <c r="F11" s="65">
        <f>'2014'!G291</f>
        <v>0</v>
      </c>
      <c r="G11" s="67">
        <f>'2014'!H291</f>
        <v>0</v>
      </c>
      <c r="H11" s="71" t="str">
        <f>'2014'!I291</f>
        <v/>
      </c>
      <c r="I11" s="9" t="str">
        <f>'2014'!J291</f>
        <v/>
      </c>
      <c r="J11" s="9" t="str">
        <f>'2014'!K291</f>
        <v/>
      </c>
      <c r="K11" s="9">
        <f>'2014'!L291</f>
        <v>0</v>
      </c>
      <c r="L11" s="98" t="str">
        <f>'2014'!M291</f>
        <v/>
      </c>
      <c r="M11" s="61">
        <f>'2014'!N291</f>
        <v>0</v>
      </c>
      <c r="N11" s="62">
        <f>'2014'!O291</f>
        <v>0</v>
      </c>
      <c r="O11" s="69" t="str">
        <f>'2014'!P291</f>
        <v/>
      </c>
      <c r="P11" s="115" t="str">
        <f>'2014'!Q291</f>
        <v/>
      </c>
      <c r="Q11" s="11">
        <f>'2014'!R291</f>
        <v>0</v>
      </c>
    </row>
    <row r="12" spans="1:17" x14ac:dyDescent="0.2">
      <c r="A12" s="116">
        <v>41913</v>
      </c>
      <c r="B12" s="6">
        <f>'2014'!C324</f>
        <v>0</v>
      </c>
      <c r="C12" s="6">
        <f>'2014'!D324</f>
        <v>0</v>
      </c>
      <c r="D12" s="8" t="str">
        <f>'2014'!E324</f>
        <v/>
      </c>
      <c r="E12" s="6">
        <f>'2014'!F324</f>
        <v>0</v>
      </c>
      <c r="F12" s="65">
        <f>'2014'!G324</f>
        <v>0</v>
      </c>
      <c r="G12" s="67">
        <f>'2014'!H324</f>
        <v>0</v>
      </c>
      <c r="H12" s="71" t="str">
        <f>'2014'!I324</f>
        <v/>
      </c>
      <c r="I12" s="9" t="str">
        <f>'2014'!J324</f>
        <v/>
      </c>
      <c r="J12" s="9" t="str">
        <f>'2014'!K324</f>
        <v/>
      </c>
      <c r="K12" s="9">
        <f>'2014'!L324</f>
        <v>0</v>
      </c>
      <c r="L12" s="98" t="str">
        <f>'2014'!M324</f>
        <v/>
      </c>
      <c r="M12" s="61">
        <f>'2014'!N324</f>
        <v>0</v>
      </c>
      <c r="N12" s="62">
        <f>'2014'!O324</f>
        <v>0</v>
      </c>
      <c r="O12" s="69" t="str">
        <f>'2014'!P324</f>
        <v/>
      </c>
      <c r="P12" s="115" t="str">
        <f>'2014'!Q324</f>
        <v/>
      </c>
      <c r="Q12" s="11">
        <f>'2014'!R324</f>
        <v>0</v>
      </c>
    </row>
    <row r="13" spans="1:17" x14ac:dyDescent="0.2">
      <c r="A13" s="114">
        <v>41944</v>
      </c>
      <c r="B13" s="6">
        <f>'2014'!C356</f>
        <v>0</v>
      </c>
      <c r="C13" s="6">
        <f>'2014'!D356</f>
        <v>0</v>
      </c>
      <c r="D13" s="8" t="str">
        <f>'2014'!E356</f>
        <v/>
      </c>
      <c r="E13" s="6">
        <f>'2014'!F356</f>
        <v>0</v>
      </c>
      <c r="F13" s="65">
        <f>'2014'!G356</f>
        <v>0</v>
      </c>
      <c r="G13" s="67">
        <f>'2014'!H356</f>
        <v>0</v>
      </c>
      <c r="H13" s="71" t="str">
        <f>'2014'!I356</f>
        <v/>
      </c>
      <c r="I13" s="9" t="str">
        <f>'2014'!J356</f>
        <v/>
      </c>
      <c r="J13" s="9" t="str">
        <f>'2014'!K356</f>
        <v/>
      </c>
      <c r="K13" s="9">
        <f>'2014'!L356</f>
        <v>0</v>
      </c>
      <c r="L13" s="98" t="str">
        <f>'2014'!M356</f>
        <v/>
      </c>
      <c r="M13" s="61">
        <f>'2014'!N356</f>
        <v>0</v>
      </c>
      <c r="N13" s="62">
        <f>'2014'!O356</f>
        <v>0</v>
      </c>
      <c r="O13" s="69" t="str">
        <f>'2014'!P356</f>
        <v/>
      </c>
      <c r="P13" s="115" t="str">
        <f>'2014'!Q356</f>
        <v/>
      </c>
      <c r="Q13" s="11">
        <f>'2014'!R356</f>
        <v>0</v>
      </c>
    </row>
    <row r="14" spans="1:17" x14ac:dyDescent="0.2">
      <c r="A14" s="116">
        <v>41974</v>
      </c>
      <c r="B14" s="6">
        <f>'2014'!C389</f>
        <v>0</v>
      </c>
      <c r="C14" s="6">
        <f>'2014'!D389</f>
        <v>0</v>
      </c>
      <c r="D14" s="8" t="str">
        <f>IFERROR((C14/B14),"")</f>
        <v/>
      </c>
      <c r="E14" s="6">
        <f>'2014'!F389</f>
        <v>0</v>
      </c>
      <c r="F14" s="65">
        <f>'2014'!G389</f>
        <v>0</v>
      </c>
      <c r="G14" s="67">
        <f>'2014'!H389</f>
        <v>0</v>
      </c>
      <c r="H14" s="71" t="str">
        <f>'2014'!I389</f>
        <v/>
      </c>
      <c r="I14" s="9" t="str">
        <f>'2014'!J389</f>
        <v/>
      </c>
      <c r="J14" s="9" t="str">
        <f>'2014'!K389</f>
        <v/>
      </c>
      <c r="K14" s="9">
        <f>'2014'!L389</f>
        <v>0</v>
      </c>
      <c r="L14" s="98" t="str">
        <f>'2014'!M389</f>
        <v/>
      </c>
      <c r="M14" s="61">
        <f>'2014'!N389</f>
        <v>0</v>
      </c>
      <c r="N14" s="62">
        <f>'2014'!O389</f>
        <v>0</v>
      </c>
      <c r="O14" s="69" t="str">
        <f>'2014'!P389</f>
        <v/>
      </c>
      <c r="P14" s="115" t="str">
        <f>'2014'!Q389</f>
        <v/>
      </c>
      <c r="Q14" s="11">
        <f>'2014'!R389</f>
        <v>0</v>
      </c>
    </row>
    <row r="15" spans="1:17" ht="15" thickBot="1" x14ac:dyDescent="0.25">
      <c r="A15" s="117" t="s">
        <v>41</v>
      </c>
      <c r="B15" s="38">
        <f>SUM(B3:B14)</f>
        <v>0</v>
      </c>
      <c r="C15" s="38">
        <f>SUM(C3:C14)</f>
        <v>0</v>
      </c>
      <c r="D15" s="39" t="str">
        <f>IFERROR((C15/B15),"")</f>
        <v/>
      </c>
      <c r="E15" s="38">
        <f>SUM(E3:E14)</f>
        <v>0</v>
      </c>
      <c r="F15" s="38">
        <f t="shared" ref="F15:G15" si="0">SUM(F3:F14)</f>
        <v>0</v>
      </c>
      <c r="G15" s="38">
        <f t="shared" si="0"/>
        <v>0</v>
      </c>
      <c r="H15" s="118" t="str">
        <f>IFERROR(AVERAGE(H3:H14),"")</f>
        <v/>
      </c>
      <c r="I15" s="118" t="str">
        <f t="shared" ref="I15:J15" si="1">IFERROR(AVERAGE(I3:I14),"")</f>
        <v/>
      </c>
      <c r="J15" s="118" t="str">
        <f t="shared" si="1"/>
        <v/>
      </c>
      <c r="K15" s="38">
        <f>SUM(K3:K14)</f>
        <v>0</v>
      </c>
      <c r="L15" s="119" t="str">
        <f>IFERROR((E15-Q15)/E15,"")</f>
        <v/>
      </c>
      <c r="M15" s="38">
        <f>IFERROR(SUM(M3:M14),"")</f>
        <v>0</v>
      </c>
      <c r="N15" s="38">
        <f>IFERROR(SUM(N3:N14),"")</f>
        <v>0</v>
      </c>
      <c r="O15" s="38" t="str">
        <f>IFERROR(AVERAGE(O3:O14),"")</f>
        <v/>
      </c>
      <c r="P15" s="40" t="str">
        <f>IFERROR(AVERAGE(P3:P14),"")</f>
        <v/>
      </c>
      <c r="Q15" s="11">
        <f>IFERROR(SUM(Q3:Q14),"")</f>
        <v>0</v>
      </c>
    </row>
    <row r="17" spans="1:17" x14ac:dyDescent="0.2">
      <c r="L17" s="99"/>
    </row>
    <row r="18" spans="1:17" ht="42.75" x14ac:dyDescent="0.2">
      <c r="A18" s="96" t="s">
        <v>23</v>
      </c>
      <c r="B18" s="83" t="s">
        <v>0</v>
      </c>
      <c r="C18" s="83" t="s">
        <v>1</v>
      </c>
      <c r="D18" s="84" t="s">
        <v>4</v>
      </c>
      <c r="E18" s="83" t="s">
        <v>5</v>
      </c>
      <c r="F18" s="85" t="s">
        <v>6</v>
      </c>
      <c r="G18" s="86" t="s">
        <v>8</v>
      </c>
      <c r="H18" s="95" t="s">
        <v>36</v>
      </c>
      <c r="I18" s="89" t="s">
        <v>7</v>
      </c>
      <c r="J18" s="92" t="s">
        <v>37</v>
      </c>
      <c r="K18" s="92" t="s">
        <v>38</v>
      </c>
      <c r="L18" s="92" t="s">
        <v>39</v>
      </c>
      <c r="M18" s="87" t="s">
        <v>2</v>
      </c>
      <c r="N18" s="88" t="s">
        <v>3</v>
      </c>
      <c r="O18" s="89" t="s">
        <v>10</v>
      </c>
      <c r="P18" s="89" t="s">
        <v>11</v>
      </c>
    </row>
    <row r="19" spans="1:17" x14ac:dyDescent="0.2">
      <c r="A19" s="100" t="s">
        <v>42</v>
      </c>
      <c r="B19" s="25">
        <f>IFERROR(SUM(B3:B5),"")</f>
        <v>0</v>
      </c>
      <c r="C19" s="25">
        <f t="shared" ref="C19:G19" si="2">IFERROR(SUM(C3:C5),"")</f>
        <v>0</v>
      </c>
      <c r="D19" s="25"/>
      <c r="E19" s="25">
        <f t="shared" si="2"/>
        <v>0</v>
      </c>
      <c r="F19" s="85">
        <f t="shared" si="2"/>
        <v>0</v>
      </c>
      <c r="G19" s="86">
        <f t="shared" si="2"/>
        <v>0</v>
      </c>
      <c r="H19" s="101" t="str">
        <f>IFERROR(AVERAGE(H3:H5),"")</f>
        <v/>
      </c>
      <c r="I19" s="101" t="str">
        <f>IFERROR(AVERAGE(I3:I5),"")</f>
        <v/>
      </c>
      <c r="J19" s="101" t="str">
        <f>IFERROR(AVERAGE(J3:J5),"")</f>
        <v/>
      </c>
      <c r="K19" s="101">
        <f>IFERROR(SUM(K3:K5),"")</f>
        <v>0</v>
      </c>
      <c r="L19" s="102" t="str">
        <f>IFERROR((E19-Q19)/E19,"")</f>
        <v/>
      </c>
      <c r="M19" s="87">
        <f>IFERROR(SUM(M3:M5),"")</f>
        <v>0</v>
      </c>
      <c r="N19" s="88">
        <f t="shared" ref="N19" si="3">IFERROR(SUM(N3:N5),"")</f>
        <v>0</v>
      </c>
      <c r="O19" s="25" t="str">
        <f>IFERROR(AVERAGE(O3:O5),"")</f>
        <v/>
      </c>
      <c r="P19" s="120" t="str">
        <f t="shared" ref="P19" si="4">IFERROR(AVERAGE(P3:P5),"")</f>
        <v/>
      </c>
      <c r="Q19" s="11">
        <f>IFERROR(SUM(Q3:Q5),"")</f>
        <v>0</v>
      </c>
    </row>
    <row r="20" spans="1:17" x14ac:dyDescent="0.2">
      <c r="A20" s="100" t="s">
        <v>43</v>
      </c>
      <c r="B20" s="25">
        <f>IFERROR(SUM(B6:B8),"")</f>
        <v>0</v>
      </c>
      <c r="C20" s="25">
        <f>IFERROR(SUM(C6:C8),"")</f>
        <v>0</v>
      </c>
      <c r="D20" s="120"/>
      <c r="E20" s="25">
        <f>IFERROR(SUM(E6:E8),"")</f>
        <v>0</v>
      </c>
      <c r="F20" s="85">
        <f>IFERROR(SUM(F6:F8),"")</f>
        <v>0</v>
      </c>
      <c r="G20" s="86">
        <f t="shared" ref="G20" si="5">IFERROR(SUM(G6:G8),"")</f>
        <v>0</v>
      </c>
      <c r="H20" s="101" t="str">
        <f>IFERROR(AVERAGE(H6:H8),"")</f>
        <v/>
      </c>
      <c r="I20" s="101" t="str">
        <f t="shared" ref="I20:J20" si="6">IFERROR(AVERAGE(I6:I8),"")</f>
        <v/>
      </c>
      <c r="J20" s="101" t="str">
        <f t="shared" si="6"/>
        <v/>
      </c>
      <c r="K20" s="101">
        <f>IFERROR(SUM(K6:K8),"")</f>
        <v>0</v>
      </c>
      <c r="L20" s="102" t="str">
        <f>IFERROR((E20-Q20)/E20,"")</f>
        <v/>
      </c>
      <c r="M20" s="87">
        <f>IFERROR(SUM(M6:M8),"")</f>
        <v>0</v>
      </c>
      <c r="N20" s="88">
        <f t="shared" ref="N20" si="7">IFERROR(SUM(N6:N8),"")</f>
        <v>0</v>
      </c>
      <c r="O20" s="25" t="str">
        <f>IFERROR(AVERAGE(O6:O8),"")</f>
        <v/>
      </c>
      <c r="P20" s="120" t="str">
        <f t="shared" ref="P20" si="8">IFERROR(AVERAGE(P6:P8),"")</f>
        <v/>
      </c>
      <c r="Q20" s="11">
        <f>IFERROR(SUM(Q6:Q8),"")</f>
        <v>0</v>
      </c>
    </row>
    <row r="21" spans="1:17" x14ac:dyDescent="0.2">
      <c r="A21" s="100" t="s">
        <v>44</v>
      </c>
      <c r="B21" s="25">
        <f>IFERROR(SUM(B9:B11),"")</f>
        <v>0</v>
      </c>
      <c r="C21" s="25">
        <f>IFERROR(SUM(C9:C11),"")</f>
        <v>0</v>
      </c>
      <c r="D21" s="120"/>
      <c r="E21" s="25">
        <f>IFERROR(SUM(E9:E11),"")</f>
        <v>0</v>
      </c>
      <c r="F21" s="85">
        <f t="shared" ref="F21:G21" si="9">IFERROR(SUM(F9:F11),"")</f>
        <v>0</v>
      </c>
      <c r="G21" s="86">
        <f t="shared" si="9"/>
        <v>0</v>
      </c>
      <c r="H21" s="101" t="str">
        <f>IFERROR(AVERAGE(H9:H11),"")</f>
        <v/>
      </c>
      <c r="I21" s="101" t="str">
        <f t="shared" ref="I21:J21" si="10">IFERROR(AVERAGE(I9:I11),"")</f>
        <v/>
      </c>
      <c r="J21" s="101" t="str">
        <f t="shared" si="10"/>
        <v/>
      </c>
      <c r="K21" s="101">
        <f>IFERROR(SUM(K9:K11),"")</f>
        <v>0</v>
      </c>
      <c r="L21" s="102" t="str">
        <f>IFERROR((E21-Q21)/E21,"")</f>
        <v/>
      </c>
      <c r="M21" s="87">
        <f t="shared" ref="M21:N21" si="11">IFERROR(SUM(M9:M11),"")</f>
        <v>0</v>
      </c>
      <c r="N21" s="88">
        <f t="shared" si="11"/>
        <v>0</v>
      </c>
      <c r="O21" s="25" t="str">
        <f t="shared" ref="O21:P21" si="12">IFERROR(AVERAGE(O9:O11),"")</f>
        <v/>
      </c>
      <c r="P21" s="120" t="str">
        <f t="shared" si="12"/>
        <v/>
      </c>
      <c r="Q21" s="11">
        <f>IFERROR(SUM(Q9:Q11),"")</f>
        <v>0</v>
      </c>
    </row>
    <row r="22" spans="1:17" x14ac:dyDescent="0.2">
      <c r="A22" s="100" t="s">
        <v>45</v>
      </c>
      <c r="B22" s="25">
        <f>IFERROR(SUM(B12:B14),"")</f>
        <v>0</v>
      </c>
      <c r="C22" s="25">
        <f>IFERROR(SUM(C12:C14),"")</f>
        <v>0</v>
      </c>
      <c r="D22" s="120"/>
      <c r="E22" s="25">
        <f>IFERROR(SUM(E12:E14),"")</f>
        <v>0</v>
      </c>
      <c r="F22" s="85">
        <f>IFERROR(SUM(F12:F14),"")</f>
        <v>0</v>
      </c>
      <c r="G22" s="86">
        <f>IFERROR(SUM(G12:G14),"")</f>
        <v>0</v>
      </c>
      <c r="H22" s="101" t="str">
        <f>IFERROR(AVERAGE(H12:H14),"")</f>
        <v/>
      </c>
      <c r="I22" s="101" t="str">
        <f t="shared" ref="I22:J22" si="13">IFERROR(AVERAGE(I12:I14),"")</f>
        <v/>
      </c>
      <c r="J22" s="101" t="str">
        <f t="shared" si="13"/>
        <v/>
      </c>
      <c r="K22" s="101">
        <f>IFERROR(SUM(K12:K14),"")</f>
        <v>0</v>
      </c>
      <c r="L22" s="102" t="str">
        <f>IFERROR((E22-Q22)/E22,"")</f>
        <v/>
      </c>
      <c r="M22" s="87">
        <f t="shared" ref="M22:N22" si="14">IFERROR(SUM(M12:M14),"")</f>
        <v>0</v>
      </c>
      <c r="N22" s="88">
        <f t="shared" si="14"/>
        <v>0</v>
      </c>
      <c r="O22" s="25" t="str">
        <f t="shared" ref="O22:P22" si="15">IFERROR(AVERAGE(O12:O14),"")</f>
        <v/>
      </c>
      <c r="P22" s="120" t="str">
        <f t="shared" si="15"/>
        <v/>
      </c>
      <c r="Q22" s="11">
        <f>IFERROR(SUM(Q12:Q14),"")</f>
        <v>0</v>
      </c>
    </row>
    <row r="23" spans="1:17" x14ac:dyDescent="0.2">
      <c r="I23" s="14"/>
      <c r="J23" s="14"/>
    </row>
  </sheetData>
  <mergeCells count="1">
    <mergeCell ref="A1:P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3"/>
  <sheetViews>
    <sheetView tabSelected="1" workbookViewId="0">
      <selection activeCell="Y10" sqref="Y10"/>
    </sheetView>
  </sheetViews>
  <sheetFormatPr defaultColWidth="9" defaultRowHeight="14.25" x14ac:dyDescent="0.2"/>
  <cols>
    <col min="1" max="1" width="9.875" style="1" bestFit="1" customWidth="1"/>
    <col min="2" max="2" width="4.75" style="1" bestFit="1" customWidth="1"/>
    <col min="3" max="3" width="4.375" style="1" bestFit="1" customWidth="1"/>
    <col min="4" max="4" width="6.375" style="1" bestFit="1" customWidth="1"/>
    <col min="5" max="5" width="13.25" style="1" customWidth="1"/>
    <col min="6" max="6" width="13.75" style="2" customWidth="1"/>
    <col min="7" max="7" width="6.625" style="1" customWidth="1"/>
    <col min="8" max="8" width="6.625" style="2" customWidth="1"/>
    <col min="9" max="10" width="8.375" style="1" customWidth="1"/>
    <col min="11" max="11" width="10.125" style="1" customWidth="1"/>
    <col min="12" max="12" width="8.375" style="1" customWidth="1"/>
    <col min="13" max="13" width="9.875" style="1" bestFit="1" customWidth="1"/>
    <col min="14" max="14" width="6.125" style="1" bestFit="1" customWidth="1"/>
    <col min="15" max="15" width="5" style="1" bestFit="1" customWidth="1"/>
    <col min="16" max="16" width="6.625" style="1" bestFit="1" customWidth="1"/>
    <col min="17" max="17" width="6.5" style="1" bestFit="1" customWidth="1"/>
    <col min="18" max="18" width="5.375" style="1" bestFit="1" customWidth="1"/>
    <col min="19" max="20" width="7" style="1" bestFit="1" customWidth="1"/>
    <col min="21" max="21" width="6.625" style="1" bestFit="1" customWidth="1"/>
    <col min="22" max="22" width="4.625" style="1" bestFit="1" customWidth="1"/>
    <col min="23" max="23" width="3.75" style="1" bestFit="1" customWidth="1"/>
    <col min="24" max="24" width="3.5" style="1" bestFit="1" customWidth="1"/>
    <col min="25" max="16384" width="9" style="1"/>
  </cols>
  <sheetData>
    <row r="1" spans="1:26" ht="18" x14ac:dyDescent="0.25">
      <c r="A1" s="170" t="s">
        <v>53</v>
      </c>
      <c r="B1" s="170"/>
      <c r="C1" s="170"/>
      <c r="F1" s="142" t="s">
        <v>15</v>
      </c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4"/>
    </row>
    <row r="2" spans="1:26" s="91" customFormat="1" ht="18" x14ac:dyDescent="0.25">
      <c r="F2" s="122"/>
      <c r="G2" s="121"/>
      <c r="H2" s="121"/>
      <c r="I2" s="145" t="s">
        <v>46</v>
      </c>
      <c r="J2" s="145"/>
      <c r="K2" s="145"/>
      <c r="L2" s="145"/>
      <c r="M2" s="145"/>
      <c r="N2" s="121"/>
      <c r="O2" s="121"/>
      <c r="P2" s="121"/>
      <c r="Q2" s="123"/>
    </row>
    <row r="3" spans="1:26" ht="15.75" thickBot="1" x14ac:dyDescent="0.3">
      <c r="F3" s="130" t="s">
        <v>24</v>
      </c>
      <c r="G3" s="131" t="s">
        <v>22</v>
      </c>
      <c r="H3" s="132" t="s">
        <v>14</v>
      </c>
      <c r="I3" s="133" t="s">
        <v>49</v>
      </c>
      <c r="J3" s="133" t="s">
        <v>47</v>
      </c>
      <c r="K3" s="151" t="s">
        <v>48</v>
      </c>
      <c r="L3" s="152" t="s">
        <v>7</v>
      </c>
      <c r="M3" s="152" t="s">
        <v>9</v>
      </c>
      <c r="N3" s="153" t="s">
        <v>50</v>
      </c>
      <c r="O3" s="154" t="s">
        <v>17</v>
      </c>
      <c r="P3" s="154" t="s">
        <v>18</v>
      </c>
      <c r="Q3" s="155" t="s">
        <v>19</v>
      </c>
    </row>
    <row r="4" spans="1:26" ht="15" x14ac:dyDescent="0.25">
      <c r="F4" s="134">
        <v>41640</v>
      </c>
      <c r="G4" s="135" t="str">
        <f ca="1">OFFSET(Shfrday!$B$1,MATCH(Daily!$F$4,Shfrday!$A:$A,0)+ROW($A1)-2,COLUMN(A$1),,)</f>
        <v>A</v>
      </c>
      <c r="H4" s="135">
        <f ca="1">OFFSET(Shfrday!$B$1,MATCH(Daily!$F$4,Shfrday!$A:$A,0)+ROW($A1)-2,COLUMN(B$1),,)</f>
        <v>9999</v>
      </c>
      <c r="I4" s="136">
        <f ca="1">OFFSET(Shfrday!$B$1,MATCH(Daily!$F$4,Shfrday!$A:$A,0)+ROW($A1)-2,COLUMN(C$1),,)</f>
        <v>8788</v>
      </c>
      <c r="J4" s="136">
        <f ca="1">OFFSET(Shfrday!$B$1,MATCH(Daily!$F$4,Shfrday!$A:$A,0)+ROW($A1)-2,COLUMN(D$1),,)</f>
        <v>1211</v>
      </c>
      <c r="K4" s="156">
        <f ca="1">OFFSET(Shfrday!$B$1,MATCH(Daily!$F$4,Shfrday!$A:$A,0)+ROW($A1)-2,COLUMN(E$1),,)</f>
        <v>0.87888788878887891</v>
      </c>
      <c r="L4" s="157">
        <f ca="1">OFFSET(Shfrday!$B$1,MATCH(Daily!$F$4,Shfrday!$A:$A,0)+ROW($A1)-2,COLUMN(F$1),,)</f>
        <v>0.12111211121112112</v>
      </c>
      <c r="M4" s="157">
        <f ca="1">OFFSET(Shfrday!$B$1,MATCH(Daily!$F$4,Shfrday!$A:$A,0)+ROW($A1)-2,COLUMN(G$1),,)</f>
        <v>90</v>
      </c>
      <c r="N4" s="156">
        <f ca="1">OFFSET(Shfrday!$B$1,MATCH(Daily!$F$4,Shfrday!$A:$A,0)+ROW($A1)-2,COLUMN(H$1),,)</f>
        <v>2</v>
      </c>
      <c r="O4" s="156">
        <f ca="1">OFFSET(Shfrday!$B$1,MATCH(Daily!$F$4,Shfrday!$A:$A,0)+ROW($A1)-2,COLUMN(I$1),,)</f>
        <v>1</v>
      </c>
      <c r="P4" s="156">
        <f ca="1">OFFSET(Shfrday!$B$1,MATCH(Daily!$F$4,Shfrday!$A:$A,0)+ROW($A1)-2,COLUMN(J$1),,)</f>
        <v>2</v>
      </c>
      <c r="Q4" s="158">
        <f ca="1">OFFSET(Shfrday!$B$1,MATCH(Daily!$F$4,Shfrday!$A:$A,0)+ROW($A1)-2,COLUMN(K$1),,)</f>
        <v>0</v>
      </c>
    </row>
    <row r="5" spans="1:26" ht="15" x14ac:dyDescent="0.25">
      <c r="F5" s="124">
        <f>F4</f>
        <v>41640</v>
      </c>
      <c r="G5" s="128" t="str">
        <f ca="1">OFFSET(Shfrday!$B$1,MATCH(Daily!$F$4,Shfrday!$A:$A,0)+ROW($A2)-2,COLUMN(A$1),,)</f>
        <v>B</v>
      </c>
      <c r="H5" s="128">
        <f ca="1">OFFSET(Shfrday!$B$1,MATCH(Daily!$F$4,Shfrday!$A:$A,0)+ROW($A2)-2,COLUMN(B$1),,)</f>
        <v>5441</v>
      </c>
      <c r="I5" s="36">
        <f ca="1">OFFSET(Shfrday!$B$1,MATCH(Daily!$F$4,Shfrday!$A:$A,0)+ROW($A2)-2,COLUMN(C$1),,)</f>
        <v>4587</v>
      </c>
      <c r="J5" s="36">
        <f ca="1">OFFSET(Shfrday!$B$1,MATCH(Daily!$F$4,Shfrday!$A:$A,0)+ROW($A2)-2,COLUMN(D$1),,)</f>
        <v>854</v>
      </c>
      <c r="K5" s="159">
        <f ca="1">OFFSET(Shfrday!$B$1,MATCH(Daily!$F$4,Shfrday!$A:$A,0)+ROW($A2)-2,COLUMN(E$1),,)</f>
        <v>0.8430435581694542</v>
      </c>
      <c r="L5" s="160">
        <f ca="1">OFFSET(Shfrday!$B$1,MATCH(Daily!$F$4,Shfrday!$A:$A,0)+ROW($A2)-2,COLUMN(F$1),,)</f>
        <v>0.15695644183054586</v>
      </c>
      <c r="M5" s="160">
        <f ca="1">OFFSET(Shfrday!$B$1,MATCH(Daily!$F$4,Shfrday!$A:$A,0)+ROW($A2)-2,COLUMN(G$1),,)</f>
        <v>80</v>
      </c>
      <c r="N5" s="159">
        <f ca="1">OFFSET(Shfrday!$B$1,MATCH(Daily!$F$4,Shfrday!$A:$A,0)+ROW($A2)-2,COLUMN(H$1),,)</f>
        <v>0</v>
      </c>
      <c r="O5" s="159">
        <f ca="1">OFFSET(Shfrday!$B$1,MATCH(Daily!$F$4,Shfrday!$A:$A,0)+ROW($A2)-2,COLUMN(I$1),,)</f>
        <v>1</v>
      </c>
      <c r="P5" s="159">
        <f ca="1">OFFSET(Shfrday!$B$1,MATCH(Daily!$F$4,Shfrday!$A:$A,0)+ROW($A2)-2,COLUMN(J$1),,)</f>
        <v>1</v>
      </c>
      <c r="Q5" s="161">
        <f ca="1">OFFSET(Shfrday!$B$1,MATCH(Daily!$F$4,Shfrday!$A:$A,0)+ROW($A2)-2,COLUMN(K$1),,)</f>
        <v>0</v>
      </c>
    </row>
    <row r="6" spans="1:26" ht="15.75" thickBot="1" x14ac:dyDescent="0.3">
      <c r="F6" s="127" t="s">
        <v>20</v>
      </c>
      <c r="G6" s="129"/>
      <c r="H6" s="125"/>
      <c r="I6" s="126">
        <f ca="1">SUM(I4:I5)</f>
        <v>13375</v>
      </c>
      <c r="J6" s="126">
        <f ca="1">SUM(J4:J5)</f>
        <v>2065</v>
      </c>
      <c r="K6" s="162">
        <f ca="1">SUM(K4:K5)</f>
        <v>1.7219314469583331</v>
      </c>
      <c r="L6" s="163">
        <f ca="1">IF(I6=0,0,J6/I6)</f>
        <v>0.15439252336448597</v>
      </c>
      <c r="M6" s="163">
        <f ca="1">IF(I6=0,0,K6/I6)</f>
        <v>1.2874253809034265E-4</v>
      </c>
      <c r="N6" s="162">
        <f ca="1">SUM(N4:N5)</f>
        <v>2</v>
      </c>
      <c r="O6" s="162">
        <f ca="1">SUM(O4:O5)</f>
        <v>2</v>
      </c>
      <c r="P6" s="162">
        <f t="shared" ref="P6:Q6" ca="1" si="0">SUM(P4:P5)</f>
        <v>3</v>
      </c>
      <c r="Q6" s="164">
        <f t="shared" ca="1" si="0"/>
        <v>0</v>
      </c>
    </row>
    <row r="7" spans="1:26" ht="15" x14ac:dyDescent="0.25">
      <c r="A7" s="17"/>
      <c r="B7" s="18"/>
      <c r="C7" s="19"/>
      <c r="D7" s="20"/>
      <c r="E7" s="23"/>
      <c r="F7" s="24"/>
      <c r="G7" s="23"/>
      <c r="H7" s="21"/>
      <c r="I7" s="20"/>
      <c r="J7" s="22"/>
      <c r="K7" s="165" t="s">
        <v>52</v>
      </c>
      <c r="L7" s="165"/>
      <c r="M7" s="165"/>
      <c r="N7" s="165"/>
      <c r="O7" s="165"/>
      <c r="P7" s="165"/>
      <c r="Q7" s="165"/>
    </row>
    <row r="8" spans="1:26" ht="18.75" thickBot="1" x14ac:dyDescent="0.3">
      <c r="A8" s="166" t="s">
        <v>16</v>
      </c>
      <c r="B8" s="166"/>
      <c r="C8" s="166"/>
      <c r="D8" s="166"/>
      <c r="E8" s="166"/>
      <c r="F8" s="166"/>
      <c r="G8" s="167"/>
      <c r="H8" s="167"/>
      <c r="I8" s="167"/>
      <c r="J8" s="167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</row>
    <row r="9" spans="1:26" ht="15.75" thickBot="1" x14ac:dyDescent="0.3">
      <c r="N9" s="171">
        <v>41643</v>
      </c>
      <c r="O9" s="172"/>
      <c r="P9" s="173"/>
      <c r="Q9" s="173" t="s">
        <v>55</v>
      </c>
      <c r="R9" s="91"/>
      <c r="S9" s="171">
        <v>41640</v>
      </c>
      <c r="T9" s="172"/>
      <c r="U9" s="173" t="s">
        <v>54</v>
      </c>
      <c r="V9" s="91"/>
      <c r="W9" s="91"/>
      <c r="X9" s="91"/>
      <c r="Y9" s="91"/>
      <c r="Z9" s="91"/>
    </row>
    <row r="10" spans="1:26" x14ac:dyDescent="0.2">
      <c r="E10" s="3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</row>
    <row r="11" spans="1:26" ht="15" x14ac:dyDescent="0.25">
      <c r="M11" s="56" t="s">
        <v>24</v>
      </c>
      <c r="N11" s="55" t="s">
        <v>22</v>
      </c>
      <c r="O11" s="57" t="s">
        <v>14</v>
      </c>
      <c r="P11" s="57" t="s">
        <v>49</v>
      </c>
      <c r="Q11" s="57" t="s">
        <v>47</v>
      </c>
      <c r="R11" s="57" t="s">
        <v>48</v>
      </c>
      <c r="S11" s="58" t="s">
        <v>7</v>
      </c>
      <c r="T11" s="58" t="s">
        <v>9</v>
      </c>
      <c r="U11" s="59" t="s">
        <v>51</v>
      </c>
      <c r="V11" s="59" t="s">
        <v>17</v>
      </c>
      <c r="W11" s="59" t="s">
        <v>18</v>
      </c>
      <c r="X11" s="59" t="s">
        <v>19</v>
      </c>
    </row>
    <row r="12" spans="1:26" x14ac:dyDescent="0.2">
      <c r="E12" s="3"/>
      <c r="M12" s="28">
        <v>41640</v>
      </c>
      <c r="N12" s="29">
        <f>M12</f>
        <v>41640</v>
      </c>
      <c r="O12" s="26" t="s">
        <v>12</v>
      </c>
      <c r="P12" s="30">
        <f>Q12+R12</f>
        <v>9999</v>
      </c>
      <c r="Q12" s="78">
        <v>8788</v>
      </c>
      <c r="R12" s="78">
        <v>1211</v>
      </c>
      <c r="S12" s="31">
        <f t="shared" ref="S12:S22" si="1">IF(Q12=0,0,Q12/P12)</f>
        <v>0.87888788878887891</v>
      </c>
      <c r="T12" s="31">
        <f t="shared" ref="T12:T22" si="2">IF(R12=0,0,R12/P12)</f>
        <v>0.12111211121112112</v>
      </c>
      <c r="U12" s="79">
        <v>90</v>
      </c>
      <c r="V12" s="79">
        <v>2</v>
      </c>
      <c r="W12" s="79">
        <v>1</v>
      </c>
      <c r="X12" s="79">
        <v>2</v>
      </c>
    </row>
    <row r="13" spans="1:26" x14ac:dyDescent="0.2">
      <c r="M13" s="28">
        <v>41640</v>
      </c>
      <c r="N13" s="33">
        <f>M13</f>
        <v>41640</v>
      </c>
      <c r="O13" s="37" t="s">
        <v>13</v>
      </c>
      <c r="P13" s="34">
        <f>Q13+R13</f>
        <v>5441</v>
      </c>
      <c r="Q13" s="34">
        <v>4587</v>
      </c>
      <c r="R13" s="34">
        <v>854</v>
      </c>
      <c r="S13" s="35">
        <f t="shared" si="1"/>
        <v>0.8430435581694542</v>
      </c>
      <c r="T13" s="35">
        <f t="shared" si="2"/>
        <v>0.15695644183054586</v>
      </c>
      <c r="U13" s="80">
        <v>80</v>
      </c>
      <c r="V13" s="80">
        <v>0</v>
      </c>
      <c r="W13" s="80">
        <v>1</v>
      </c>
      <c r="X13" s="80">
        <v>1</v>
      </c>
    </row>
    <row r="14" spans="1:26" x14ac:dyDescent="0.2">
      <c r="E14" s="3"/>
      <c r="M14" s="139" t="s">
        <v>20</v>
      </c>
      <c r="N14" s="139"/>
      <c r="O14" s="139"/>
      <c r="P14" s="7">
        <v>0</v>
      </c>
      <c r="Q14" s="7">
        <v>0</v>
      </c>
      <c r="R14" s="7">
        <v>0</v>
      </c>
      <c r="S14" s="53">
        <f t="shared" si="1"/>
        <v>0</v>
      </c>
      <c r="T14" s="53">
        <f t="shared" si="2"/>
        <v>0</v>
      </c>
      <c r="U14" s="54">
        <f>SUM(U12:U13)</f>
        <v>170</v>
      </c>
      <c r="V14" s="54">
        <f>SUM(V12:V13)</f>
        <v>2</v>
      </c>
      <c r="W14" s="54">
        <f t="shared" ref="W14:X14" si="3">SUM(W12:W13)</f>
        <v>2</v>
      </c>
      <c r="X14" s="54">
        <f t="shared" si="3"/>
        <v>3</v>
      </c>
    </row>
    <row r="15" spans="1:26" x14ac:dyDescent="0.2">
      <c r="M15" s="28">
        <v>41641</v>
      </c>
      <c r="N15" s="29">
        <f>M15</f>
        <v>41641</v>
      </c>
      <c r="O15" s="26" t="s">
        <v>12</v>
      </c>
      <c r="P15" s="30">
        <f>Q15+R15</f>
        <v>0</v>
      </c>
      <c r="Q15" s="78">
        <v>0</v>
      </c>
      <c r="R15" s="78">
        <v>0</v>
      </c>
      <c r="S15" s="31">
        <f t="shared" si="1"/>
        <v>0</v>
      </c>
      <c r="T15" s="31">
        <f t="shared" si="2"/>
        <v>0</v>
      </c>
      <c r="U15" s="79">
        <v>0</v>
      </c>
      <c r="V15" s="79">
        <v>0</v>
      </c>
      <c r="W15" s="79">
        <v>0</v>
      </c>
      <c r="X15" s="79">
        <v>0</v>
      </c>
    </row>
    <row r="16" spans="1:26" x14ac:dyDescent="0.2">
      <c r="E16" s="3"/>
      <c r="M16" s="32">
        <v>41641</v>
      </c>
      <c r="N16" s="33">
        <f>M16</f>
        <v>41641</v>
      </c>
      <c r="O16" s="37" t="s">
        <v>13</v>
      </c>
      <c r="P16" s="34">
        <f>Q16+R16</f>
        <v>0</v>
      </c>
      <c r="Q16" s="34">
        <f>Q17-Q15</f>
        <v>0</v>
      </c>
      <c r="R16" s="34">
        <f>R17-R15</f>
        <v>0</v>
      </c>
      <c r="S16" s="35">
        <f t="shared" si="1"/>
        <v>0</v>
      </c>
      <c r="T16" s="35">
        <f t="shared" si="2"/>
        <v>0</v>
      </c>
      <c r="U16" s="80">
        <v>0</v>
      </c>
      <c r="V16" s="80">
        <v>0</v>
      </c>
      <c r="W16" s="80">
        <v>0</v>
      </c>
      <c r="X16" s="80">
        <v>0</v>
      </c>
    </row>
    <row r="17" spans="13:24" x14ac:dyDescent="0.2">
      <c r="M17" s="139" t="s">
        <v>20</v>
      </c>
      <c r="N17" s="139"/>
      <c r="O17" s="139"/>
      <c r="P17" s="7">
        <v>0</v>
      </c>
      <c r="Q17" s="7">
        <v>0</v>
      </c>
      <c r="R17" s="7">
        <v>0</v>
      </c>
      <c r="S17" s="53">
        <f t="shared" si="1"/>
        <v>0</v>
      </c>
      <c r="T17" s="53">
        <f t="shared" si="2"/>
        <v>0</v>
      </c>
      <c r="U17" s="54">
        <f>SUM(U15:U16)</f>
        <v>0</v>
      </c>
      <c r="V17" s="54">
        <f>SUM(V15:V16)</f>
        <v>0</v>
      </c>
      <c r="W17" s="54">
        <f t="shared" ref="W17:X17" si="4">SUM(W15:W16)</f>
        <v>0</v>
      </c>
      <c r="X17" s="54">
        <f t="shared" si="4"/>
        <v>0</v>
      </c>
    </row>
    <row r="18" spans="13:24" x14ac:dyDescent="0.2">
      <c r="M18" s="28">
        <v>41642</v>
      </c>
      <c r="N18" s="29">
        <f>M18</f>
        <v>41642</v>
      </c>
      <c r="O18" s="26" t="s">
        <v>12</v>
      </c>
      <c r="P18" s="30">
        <f>Q18+R18</f>
        <v>0</v>
      </c>
      <c r="Q18" s="78">
        <v>0</v>
      </c>
      <c r="R18" s="78">
        <v>0</v>
      </c>
      <c r="S18" s="31">
        <f t="shared" si="1"/>
        <v>0</v>
      </c>
      <c r="T18" s="31">
        <f t="shared" si="2"/>
        <v>0</v>
      </c>
      <c r="U18" s="79">
        <v>0</v>
      </c>
      <c r="V18" s="79">
        <v>0</v>
      </c>
      <c r="W18" s="79">
        <v>0</v>
      </c>
      <c r="X18" s="79">
        <v>0</v>
      </c>
    </row>
    <row r="19" spans="13:24" x14ac:dyDescent="0.2">
      <c r="M19" s="32">
        <v>41642</v>
      </c>
      <c r="N19" s="33">
        <f>M19</f>
        <v>41642</v>
      </c>
      <c r="O19" s="37" t="s">
        <v>13</v>
      </c>
      <c r="P19" s="34">
        <f>Q19+R19</f>
        <v>0</v>
      </c>
      <c r="Q19" s="34">
        <f>Q20-Q18</f>
        <v>0</v>
      </c>
      <c r="R19" s="34">
        <f>R20-R18</f>
        <v>0</v>
      </c>
      <c r="S19" s="35">
        <f t="shared" si="1"/>
        <v>0</v>
      </c>
      <c r="T19" s="35">
        <f t="shared" si="2"/>
        <v>0</v>
      </c>
      <c r="U19" s="80">
        <v>0</v>
      </c>
      <c r="V19" s="80">
        <v>0</v>
      </c>
      <c r="W19" s="80">
        <v>0</v>
      </c>
      <c r="X19" s="80">
        <v>0</v>
      </c>
    </row>
    <row r="20" spans="13:24" x14ac:dyDescent="0.2">
      <c r="M20" s="139" t="s">
        <v>20</v>
      </c>
      <c r="N20" s="139"/>
      <c r="O20" s="139"/>
      <c r="P20" s="7">
        <v>0</v>
      </c>
      <c r="Q20" s="7">
        <v>0</v>
      </c>
      <c r="R20" s="7">
        <v>0</v>
      </c>
      <c r="S20" s="53">
        <f t="shared" si="1"/>
        <v>0</v>
      </c>
      <c r="T20" s="53">
        <f t="shared" si="2"/>
        <v>0</v>
      </c>
      <c r="U20" s="54">
        <f>SUM(U18:U19)</f>
        <v>0</v>
      </c>
      <c r="V20" s="54">
        <f>SUM(V18:V19)</f>
        <v>0</v>
      </c>
      <c r="W20" s="54">
        <f t="shared" ref="W20" si="5">SUM(W18:W19)</f>
        <v>0</v>
      </c>
      <c r="X20" s="54">
        <f>SUM(X18:X19)</f>
        <v>0</v>
      </c>
    </row>
    <row r="21" spans="13:24" x14ac:dyDescent="0.2">
      <c r="M21" s="28">
        <v>41643</v>
      </c>
      <c r="N21" s="29">
        <f>M21</f>
        <v>41643</v>
      </c>
      <c r="O21" s="26" t="s">
        <v>12</v>
      </c>
      <c r="P21" s="30">
        <f>Q21+R21</f>
        <v>0</v>
      </c>
      <c r="Q21" s="78">
        <v>0</v>
      </c>
      <c r="R21" s="78">
        <v>0</v>
      </c>
      <c r="S21" s="31">
        <f t="shared" si="1"/>
        <v>0</v>
      </c>
      <c r="T21" s="31">
        <f t="shared" si="2"/>
        <v>0</v>
      </c>
      <c r="U21" s="79">
        <v>0</v>
      </c>
      <c r="V21" s="79">
        <v>0</v>
      </c>
      <c r="W21" s="79">
        <v>0</v>
      </c>
      <c r="X21" s="79">
        <v>0</v>
      </c>
    </row>
    <row r="22" spans="13:24" x14ac:dyDescent="0.2">
      <c r="M22" s="32">
        <v>41643</v>
      </c>
      <c r="N22" s="33">
        <f>M22</f>
        <v>41643</v>
      </c>
      <c r="O22" s="37" t="s">
        <v>13</v>
      </c>
      <c r="P22" s="34">
        <f>Q22+R22</f>
        <v>0</v>
      </c>
      <c r="Q22" s="34">
        <f>Q23-Q21</f>
        <v>0</v>
      </c>
      <c r="R22" s="34">
        <f>R23-R21</f>
        <v>0</v>
      </c>
      <c r="S22" s="35">
        <f t="shared" si="1"/>
        <v>0</v>
      </c>
      <c r="T22" s="35">
        <f t="shared" si="2"/>
        <v>0</v>
      </c>
      <c r="U22" s="80">
        <v>0</v>
      </c>
      <c r="V22" s="80">
        <v>0</v>
      </c>
      <c r="W22" s="80">
        <v>0</v>
      </c>
      <c r="X22" s="80">
        <v>0</v>
      </c>
    </row>
    <row r="24" spans="13:24" ht="15" x14ac:dyDescent="0.25">
      <c r="M24" s="170" t="s">
        <v>56</v>
      </c>
      <c r="N24" s="170"/>
      <c r="O24" s="170"/>
      <c r="P24" s="170"/>
      <c r="Q24" s="170"/>
      <c r="R24" s="170"/>
      <c r="S24" s="170"/>
      <c r="T24" s="170"/>
      <c r="U24" s="170"/>
      <c r="V24" s="170"/>
      <c r="W24" s="170"/>
      <c r="X24" s="170"/>
    </row>
    <row r="34" spans="2:12" ht="18" x14ac:dyDescent="0.25">
      <c r="B34" s="169" t="s">
        <v>34</v>
      </c>
      <c r="C34" s="169"/>
      <c r="D34" s="169"/>
      <c r="E34" s="169"/>
      <c r="F34" s="169"/>
      <c r="G34" s="169"/>
      <c r="H34" s="169"/>
      <c r="I34" s="169"/>
      <c r="J34" s="169"/>
      <c r="K34" s="169"/>
      <c r="L34" s="168"/>
    </row>
    <row r="62" spans="2:12" ht="18" x14ac:dyDescent="0.25">
      <c r="B62" s="169" t="s">
        <v>35</v>
      </c>
      <c r="C62" s="169"/>
      <c r="D62" s="169"/>
      <c r="E62" s="169"/>
      <c r="F62" s="169"/>
      <c r="G62" s="169"/>
      <c r="H62" s="169"/>
      <c r="I62" s="169"/>
      <c r="J62" s="169"/>
      <c r="K62" s="168"/>
      <c r="L62" s="168"/>
    </row>
    <row r="92" spans="2:13" ht="15" thickBot="1" x14ac:dyDescent="0.25"/>
    <row r="93" spans="2:13" ht="18.75" thickBot="1" x14ac:dyDescent="0.3">
      <c r="B93" s="146" t="s">
        <v>21</v>
      </c>
      <c r="C93" s="147"/>
      <c r="D93" s="147"/>
      <c r="E93" s="147"/>
      <c r="F93" s="147"/>
      <c r="G93" s="147"/>
      <c r="H93" s="147"/>
      <c r="I93" s="147"/>
      <c r="J93" s="147"/>
      <c r="K93" s="147"/>
      <c r="L93" s="147"/>
      <c r="M93" s="148"/>
    </row>
  </sheetData>
  <mergeCells count="14">
    <mergeCell ref="S9:T9"/>
    <mergeCell ref="N9:O9"/>
    <mergeCell ref="M14:O14"/>
    <mergeCell ref="M17:O17"/>
    <mergeCell ref="M20:O20"/>
    <mergeCell ref="F1:Q1"/>
    <mergeCell ref="I2:M2"/>
    <mergeCell ref="B93:M93"/>
    <mergeCell ref="K7:Q7"/>
    <mergeCell ref="A8:F8"/>
    <mergeCell ref="B34:K34"/>
    <mergeCell ref="B62:J62"/>
    <mergeCell ref="A1:C1"/>
    <mergeCell ref="M24:X24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8"/>
  <sheetViews>
    <sheetView workbookViewId="0">
      <selection activeCell="I22" sqref="I22"/>
    </sheetView>
  </sheetViews>
  <sheetFormatPr defaultColWidth="9.125" defaultRowHeight="14.25" x14ac:dyDescent="0.2"/>
  <cols>
    <col min="1" max="1" width="4.875" bestFit="1" customWidth="1"/>
    <col min="2" max="2" width="10.125" bestFit="1" customWidth="1"/>
    <col min="3" max="3" width="8.375" bestFit="1" customWidth="1"/>
    <col min="4" max="4" width="8.75" bestFit="1" customWidth="1"/>
  </cols>
  <sheetData>
    <row r="1" spans="1:4" ht="18" x14ac:dyDescent="0.25">
      <c r="A1" s="149" t="s">
        <v>12</v>
      </c>
      <c r="B1" s="149"/>
      <c r="C1" s="149"/>
      <c r="D1" s="149"/>
    </row>
    <row r="2" spans="1:4" x14ac:dyDescent="0.2">
      <c r="A2" s="72" t="s">
        <v>27</v>
      </c>
      <c r="B2" s="1" t="s">
        <v>28</v>
      </c>
      <c r="C2" s="72" t="s">
        <v>29</v>
      </c>
      <c r="D2" s="72" t="s">
        <v>30</v>
      </c>
    </row>
    <row r="3" spans="1:4" x14ac:dyDescent="0.2">
      <c r="A3" s="73">
        <v>0.33333333333333331</v>
      </c>
      <c r="B3" s="74"/>
      <c r="C3" s="72"/>
      <c r="D3" s="72"/>
    </row>
    <row r="4" spans="1:4" x14ac:dyDescent="0.2">
      <c r="A4" s="73">
        <v>0.34375</v>
      </c>
      <c r="B4" s="74"/>
      <c r="C4" s="72"/>
      <c r="D4" s="72"/>
    </row>
    <row r="5" spans="1:4" x14ac:dyDescent="0.2">
      <c r="A5" s="73">
        <v>0.35416666666666669</v>
      </c>
      <c r="B5" s="74"/>
      <c r="C5" s="72"/>
      <c r="D5" s="72"/>
    </row>
    <row r="6" spans="1:4" x14ac:dyDescent="0.2">
      <c r="A6" s="73">
        <v>0.36458333333333331</v>
      </c>
      <c r="B6" s="74"/>
      <c r="C6" s="72"/>
      <c r="D6" s="72"/>
    </row>
    <row r="7" spans="1:4" x14ac:dyDescent="0.2">
      <c r="A7" s="73">
        <v>0.375</v>
      </c>
      <c r="B7" s="74"/>
      <c r="C7" s="72"/>
      <c r="D7" s="72"/>
    </row>
    <row r="8" spans="1:4" x14ac:dyDescent="0.2">
      <c r="A8" s="73">
        <v>0.38541666666666669</v>
      </c>
      <c r="B8" s="74"/>
      <c r="C8" s="72"/>
      <c r="D8" s="72"/>
    </row>
    <row r="9" spans="1:4" x14ac:dyDescent="0.2">
      <c r="A9" s="73">
        <v>0.39583333333333331</v>
      </c>
      <c r="B9" s="74"/>
      <c r="C9" s="72"/>
      <c r="D9" s="72"/>
    </row>
    <row r="10" spans="1:4" x14ac:dyDescent="0.2">
      <c r="A10" s="73">
        <v>0.40625</v>
      </c>
      <c r="B10" s="74"/>
      <c r="C10" s="72"/>
      <c r="D10" s="72"/>
    </row>
    <row r="11" spans="1:4" x14ac:dyDescent="0.2">
      <c r="A11" s="73">
        <v>0.41666666666666669</v>
      </c>
      <c r="B11" s="74"/>
      <c r="C11" s="72"/>
      <c r="D11" s="72"/>
    </row>
    <row r="12" spans="1:4" x14ac:dyDescent="0.2">
      <c r="A12" s="73">
        <v>0.42708333333333331</v>
      </c>
      <c r="B12" s="74"/>
      <c r="C12" s="72"/>
      <c r="D12" s="72"/>
    </row>
    <row r="13" spans="1:4" x14ac:dyDescent="0.2">
      <c r="A13" s="73">
        <v>0.4375</v>
      </c>
      <c r="B13" s="74"/>
      <c r="C13" s="72"/>
      <c r="D13" s="72"/>
    </row>
    <row r="14" spans="1:4" x14ac:dyDescent="0.2">
      <c r="A14" s="73">
        <v>0.44791666666666669</v>
      </c>
      <c r="B14" s="74"/>
      <c r="C14" s="72"/>
      <c r="D14" s="72"/>
    </row>
    <row r="15" spans="1:4" x14ac:dyDescent="0.2">
      <c r="A15" s="73">
        <v>0.45833333333333331</v>
      </c>
      <c r="B15" s="74"/>
      <c r="C15" s="72"/>
      <c r="D15" s="72"/>
    </row>
    <row r="16" spans="1:4" x14ac:dyDescent="0.2">
      <c r="A16" s="73">
        <v>0.46875</v>
      </c>
      <c r="B16" s="74"/>
      <c r="C16" s="72"/>
      <c r="D16" s="72"/>
    </row>
    <row r="17" spans="1:4" x14ac:dyDescent="0.2">
      <c r="A17" s="73">
        <v>0.47916666666666669</v>
      </c>
      <c r="B17" s="74"/>
      <c r="C17" s="72"/>
      <c r="D17" s="72"/>
    </row>
    <row r="18" spans="1:4" x14ac:dyDescent="0.2">
      <c r="A18" s="73">
        <v>0.48958333333333331</v>
      </c>
      <c r="B18" s="74"/>
      <c r="C18" s="72"/>
      <c r="D18" s="72"/>
    </row>
    <row r="19" spans="1:4" x14ac:dyDescent="0.2">
      <c r="A19" s="73">
        <v>0.5</v>
      </c>
      <c r="B19" s="74"/>
      <c r="C19" s="72"/>
      <c r="D19" s="72"/>
    </row>
    <row r="20" spans="1:4" x14ac:dyDescent="0.2">
      <c r="A20" s="73">
        <v>0.51041666666666663</v>
      </c>
      <c r="B20" s="74"/>
      <c r="C20" s="72"/>
      <c r="D20" s="72"/>
    </row>
    <row r="21" spans="1:4" x14ac:dyDescent="0.2">
      <c r="A21" s="73">
        <v>0.52083333333333337</v>
      </c>
      <c r="B21" s="74"/>
      <c r="C21" s="72"/>
      <c r="D21" s="72"/>
    </row>
    <row r="22" spans="1:4" x14ac:dyDescent="0.2">
      <c r="A22" s="73">
        <v>0.53125</v>
      </c>
      <c r="B22" s="74"/>
      <c r="C22" s="72"/>
      <c r="D22" s="72"/>
    </row>
    <row r="23" spans="1:4" x14ac:dyDescent="0.2">
      <c r="A23" s="73">
        <v>0.54166666666666663</v>
      </c>
      <c r="B23" s="74"/>
      <c r="C23" s="72"/>
      <c r="D23" s="72"/>
    </row>
    <row r="24" spans="1:4" x14ac:dyDescent="0.2">
      <c r="A24" s="73">
        <v>0.55208333333333337</v>
      </c>
      <c r="B24" s="74"/>
      <c r="C24" s="72"/>
      <c r="D24" s="72"/>
    </row>
    <row r="25" spans="1:4" x14ac:dyDescent="0.2">
      <c r="A25" s="73">
        <v>0.5625</v>
      </c>
      <c r="B25" s="74"/>
      <c r="C25" s="72"/>
      <c r="D25" s="72"/>
    </row>
    <row r="26" spans="1:4" x14ac:dyDescent="0.2">
      <c r="A26" s="73">
        <v>0.57291666666666663</v>
      </c>
      <c r="B26" s="74"/>
      <c r="C26" s="72"/>
      <c r="D26" s="72"/>
    </row>
    <row r="27" spans="1:4" x14ac:dyDescent="0.2">
      <c r="A27" s="73">
        <v>0.58333333333333337</v>
      </c>
      <c r="B27" s="74"/>
      <c r="C27" s="72"/>
      <c r="D27" s="72"/>
    </row>
    <row r="28" spans="1:4" x14ac:dyDescent="0.2">
      <c r="A28" s="73">
        <v>0.59375</v>
      </c>
      <c r="B28" s="74"/>
      <c r="C28" s="72"/>
      <c r="D28" s="72"/>
    </row>
    <row r="29" spans="1:4" x14ac:dyDescent="0.2">
      <c r="A29" s="73">
        <v>0.60416666666666663</v>
      </c>
      <c r="B29" s="74"/>
      <c r="C29" s="72"/>
      <c r="D29" s="72"/>
    </row>
    <row r="30" spans="1:4" x14ac:dyDescent="0.2">
      <c r="A30" s="73">
        <v>0.61458333333333337</v>
      </c>
      <c r="B30" s="74"/>
      <c r="C30" s="72"/>
      <c r="D30" s="72"/>
    </row>
    <row r="31" spans="1:4" x14ac:dyDescent="0.2">
      <c r="A31" s="73">
        <v>0.625</v>
      </c>
      <c r="B31" s="74"/>
      <c r="C31" s="72"/>
      <c r="D31" s="72"/>
    </row>
    <row r="32" spans="1:4" x14ac:dyDescent="0.2">
      <c r="A32" s="73">
        <v>0.63541666666666663</v>
      </c>
      <c r="B32" s="74"/>
      <c r="C32" s="72"/>
      <c r="D32" s="72"/>
    </row>
    <row r="33" spans="1:4" x14ac:dyDescent="0.2">
      <c r="A33" s="73"/>
      <c r="B33" s="74"/>
      <c r="C33" s="72"/>
      <c r="D33" s="72"/>
    </row>
    <row r="34" spans="1:4" x14ac:dyDescent="0.2">
      <c r="A34" s="73"/>
      <c r="B34" s="74"/>
      <c r="C34" s="72"/>
      <c r="D34" s="72"/>
    </row>
    <row r="35" spans="1:4" x14ac:dyDescent="0.2">
      <c r="A35" s="73"/>
      <c r="B35" s="74"/>
      <c r="C35" s="72"/>
      <c r="D35" s="72"/>
    </row>
    <row r="36" spans="1:4" x14ac:dyDescent="0.2">
      <c r="A36" s="73"/>
      <c r="B36" s="74"/>
      <c r="C36" s="72"/>
      <c r="D36" s="72"/>
    </row>
    <row r="37" spans="1:4" x14ac:dyDescent="0.2">
      <c r="A37" s="73"/>
      <c r="B37" s="74"/>
      <c r="C37" s="72"/>
      <c r="D37" s="72"/>
    </row>
    <row r="38" spans="1:4" ht="18" x14ac:dyDescent="0.25">
      <c r="A38" s="149" t="s">
        <v>13</v>
      </c>
      <c r="B38" s="149"/>
      <c r="C38" s="149"/>
      <c r="D38" s="149"/>
    </row>
    <row r="39" spans="1:4" x14ac:dyDescent="0.2">
      <c r="A39" s="73" t="s">
        <v>27</v>
      </c>
      <c r="B39" s="75" t="s">
        <v>28</v>
      </c>
      <c r="C39" s="72" t="s">
        <v>29</v>
      </c>
      <c r="D39" s="72" t="s">
        <v>30</v>
      </c>
    </row>
    <row r="40" spans="1:4" x14ac:dyDescent="0.2">
      <c r="A40" s="73">
        <v>0.66666666666666663</v>
      </c>
      <c r="B40" s="74"/>
      <c r="C40" s="72"/>
      <c r="D40" s="72"/>
    </row>
    <row r="41" spans="1:4" x14ac:dyDescent="0.2">
      <c r="A41" s="73">
        <v>0.67708333333333337</v>
      </c>
      <c r="B41" s="74"/>
      <c r="C41" s="72"/>
      <c r="D41" s="72"/>
    </row>
    <row r="42" spans="1:4" x14ac:dyDescent="0.2">
      <c r="A42" s="73">
        <v>0.6875</v>
      </c>
      <c r="B42" s="74"/>
      <c r="C42" s="72"/>
      <c r="D42" s="72"/>
    </row>
    <row r="43" spans="1:4" x14ac:dyDescent="0.2">
      <c r="A43" s="73">
        <v>0.69791666666666663</v>
      </c>
      <c r="B43" s="74"/>
      <c r="C43" s="72"/>
      <c r="D43" s="72"/>
    </row>
    <row r="44" spans="1:4" x14ac:dyDescent="0.2">
      <c r="A44" s="73">
        <v>0.70833333333333337</v>
      </c>
      <c r="B44" s="74"/>
      <c r="C44" s="72"/>
      <c r="D44" s="72"/>
    </row>
    <row r="45" spans="1:4" x14ac:dyDescent="0.2">
      <c r="A45" s="73">
        <v>0.71875</v>
      </c>
      <c r="B45" s="74"/>
      <c r="C45" s="72"/>
      <c r="D45" s="72"/>
    </row>
    <row r="46" spans="1:4" x14ac:dyDescent="0.2">
      <c r="A46" s="73">
        <v>0.72916666666666663</v>
      </c>
      <c r="B46" s="74"/>
      <c r="C46" s="72"/>
      <c r="D46" s="72"/>
    </row>
    <row r="47" spans="1:4" x14ac:dyDescent="0.2">
      <c r="A47" s="73">
        <v>0.73958333333333337</v>
      </c>
      <c r="B47" s="74"/>
      <c r="C47" s="72"/>
      <c r="D47" s="72"/>
    </row>
    <row r="48" spans="1:4" x14ac:dyDescent="0.2">
      <c r="A48" s="73">
        <v>0.75</v>
      </c>
      <c r="B48" s="74"/>
      <c r="C48" s="72"/>
      <c r="D48" s="72"/>
    </row>
    <row r="49" spans="1:4" x14ac:dyDescent="0.2">
      <c r="A49" s="73">
        <v>0.76041666666666663</v>
      </c>
      <c r="B49" s="74"/>
      <c r="C49" s="72"/>
      <c r="D49" s="72"/>
    </row>
    <row r="50" spans="1:4" x14ac:dyDescent="0.2">
      <c r="A50" s="73">
        <v>0.77083333333333337</v>
      </c>
      <c r="B50" s="74"/>
      <c r="C50" s="72"/>
      <c r="D50" s="72"/>
    </row>
    <row r="51" spans="1:4" x14ac:dyDescent="0.2">
      <c r="A51" s="73">
        <v>0.78125</v>
      </c>
      <c r="B51" s="74"/>
      <c r="C51" s="72"/>
      <c r="D51" s="72"/>
    </row>
    <row r="52" spans="1:4" x14ac:dyDescent="0.2">
      <c r="A52" s="73">
        <v>0.79166666666666663</v>
      </c>
      <c r="B52" s="74"/>
      <c r="C52" s="72"/>
      <c r="D52" s="72"/>
    </row>
    <row r="53" spans="1:4" x14ac:dyDescent="0.2">
      <c r="A53" s="73">
        <v>0.80208333333333337</v>
      </c>
      <c r="B53" s="74"/>
      <c r="C53" s="72"/>
      <c r="D53" s="72"/>
    </row>
    <row r="54" spans="1:4" x14ac:dyDescent="0.2">
      <c r="A54" s="73">
        <v>0.8125</v>
      </c>
      <c r="B54" s="74"/>
      <c r="C54" s="72"/>
      <c r="D54" s="72"/>
    </row>
    <row r="55" spans="1:4" x14ac:dyDescent="0.2">
      <c r="A55" s="73">
        <v>0.82291666666666663</v>
      </c>
      <c r="B55" s="74"/>
      <c r="C55" s="72"/>
      <c r="D55" s="72"/>
    </row>
    <row r="56" spans="1:4" x14ac:dyDescent="0.2">
      <c r="A56" s="73">
        <v>0.83333333333333337</v>
      </c>
      <c r="B56" s="74"/>
      <c r="C56" s="72"/>
      <c r="D56" s="72"/>
    </row>
    <row r="57" spans="1:4" x14ac:dyDescent="0.2">
      <c r="A57" s="73">
        <v>0.84375</v>
      </c>
      <c r="B57" s="74"/>
      <c r="C57" s="72"/>
      <c r="D57" s="72"/>
    </row>
    <row r="58" spans="1:4" x14ac:dyDescent="0.2">
      <c r="A58" s="73">
        <v>0.85416666666666663</v>
      </c>
      <c r="B58" s="74"/>
      <c r="C58" s="72"/>
      <c r="D58" s="72"/>
    </row>
    <row r="59" spans="1:4" x14ac:dyDescent="0.2">
      <c r="A59" s="73">
        <v>0.86458333333333337</v>
      </c>
      <c r="B59" s="74"/>
      <c r="C59" s="72"/>
      <c r="D59" s="72"/>
    </row>
    <row r="60" spans="1:4" x14ac:dyDescent="0.2">
      <c r="A60" s="73">
        <v>0.875</v>
      </c>
      <c r="B60" s="74"/>
      <c r="C60" s="72"/>
      <c r="D60" s="72"/>
    </row>
    <row r="61" spans="1:4" x14ac:dyDescent="0.2">
      <c r="A61" s="73">
        <v>0.88541666666666663</v>
      </c>
      <c r="B61" s="74"/>
      <c r="C61" s="72"/>
      <c r="D61" s="72"/>
    </row>
    <row r="62" spans="1:4" x14ac:dyDescent="0.2">
      <c r="A62" s="73">
        <v>0.89583333333333337</v>
      </c>
      <c r="B62" s="74"/>
      <c r="C62" s="72"/>
      <c r="D62" s="72"/>
    </row>
    <row r="63" spans="1:4" x14ac:dyDescent="0.2">
      <c r="A63" s="73">
        <v>0.90625</v>
      </c>
      <c r="B63" s="74"/>
      <c r="C63" s="72"/>
      <c r="D63" s="72"/>
    </row>
    <row r="64" spans="1:4" x14ac:dyDescent="0.2">
      <c r="A64" s="73">
        <v>0.91666666666666663</v>
      </c>
      <c r="B64" s="74"/>
      <c r="C64" s="72"/>
      <c r="D64" s="72"/>
    </row>
    <row r="65" spans="1:4" x14ac:dyDescent="0.2">
      <c r="A65" s="73">
        <v>0.92708333333333337</v>
      </c>
      <c r="B65" s="74"/>
      <c r="C65" s="72"/>
      <c r="D65" s="72"/>
    </row>
    <row r="66" spans="1:4" x14ac:dyDescent="0.2">
      <c r="A66" s="73">
        <v>0.9375</v>
      </c>
      <c r="B66" s="74"/>
      <c r="C66" s="72"/>
      <c r="D66" s="72"/>
    </row>
    <row r="67" spans="1:4" x14ac:dyDescent="0.2">
      <c r="A67" s="73">
        <v>0.94791666666666663</v>
      </c>
      <c r="B67" s="74"/>
      <c r="C67" s="72"/>
      <c r="D67" s="72"/>
    </row>
    <row r="68" spans="1:4" x14ac:dyDescent="0.2">
      <c r="A68" s="73">
        <v>0.95833333333333337</v>
      </c>
      <c r="B68" s="74"/>
      <c r="C68" s="72"/>
      <c r="D68" s="72"/>
    </row>
    <row r="69" spans="1:4" x14ac:dyDescent="0.2">
      <c r="A69" s="73">
        <v>0.96875</v>
      </c>
      <c r="B69" s="74"/>
      <c r="C69" s="72"/>
      <c r="D69" s="72"/>
    </row>
    <row r="70" spans="1:4" x14ac:dyDescent="0.2">
      <c r="A70" s="73">
        <v>0.97916666666666663</v>
      </c>
      <c r="B70" s="74"/>
      <c r="C70" s="72"/>
      <c r="D70" s="72"/>
    </row>
    <row r="71" spans="1:4" x14ac:dyDescent="0.2">
      <c r="A71" s="73">
        <v>0.98958333333333337</v>
      </c>
      <c r="B71" s="74"/>
      <c r="C71" s="72"/>
      <c r="D71" s="72"/>
    </row>
    <row r="72" spans="1:4" x14ac:dyDescent="0.2">
      <c r="A72" s="73">
        <v>0</v>
      </c>
      <c r="B72" s="74"/>
      <c r="C72" s="72"/>
      <c r="D72" s="72"/>
    </row>
    <row r="73" spans="1:4" x14ac:dyDescent="0.2">
      <c r="A73" s="73">
        <v>1.0416666666666666E-2</v>
      </c>
      <c r="B73" s="74"/>
      <c r="C73" s="72"/>
      <c r="D73" s="72"/>
    </row>
    <row r="74" spans="1:4" x14ac:dyDescent="0.2">
      <c r="A74" s="76"/>
      <c r="B74" s="74"/>
      <c r="C74" s="1"/>
      <c r="D74" s="1"/>
    </row>
    <row r="75" spans="1:4" x14ac:dyDescent="0.2">
      <c r="A75" s="76"/>
      <c r="B75" s="74"/>
      <c r="C75" s="1"/>
      <c r="D75" s="1"/>
    </row>
    <row r="76" spans="1:4" x14ac:dyDescent="0.2">
      <c r="A76" s="150" t="s">
        <v>31</v>
      </c>
      <c r="B76" s="150"/>
      <c r="C76" s="150"/>
      <c r="D76" s="150"/>
    </row>
    <row r="77" spans="1:4" x14ac:dyDescent="0.2">
      <c r="A77" s="73" t="s">
        <v>27</v>
      </c>
      <c r="B77" s="75" t="s">
        <v>28</v>
      </c>
      <c r="C77" s="72" t="s">
        <v>29</v>
      </c>
      <c r="D77" s="72" t="s">
        <v>30</v>
      </c>
    </row>
    <row r="78" spans="1:4" x14ac:dyDescent="0.2">
      <c r="A78" s="73"/>
      <c r="B78" s="74"/>
      <c r="C78" s="72"/>
      <c r="D78" s="72"/>
    </row>
    <row r="79" spans="1:4" x14ac:dyDescent="0.2">
      <c r="A79" s="73"/>
      <c r="B79" s="74"/>
      <c r="C79" s="72"/>
      <c r="D79" s="72"/>
    </row>
    <row r="80" spans="1:4" x14ac:dyDescent="0.2">
      <c r="A80" s="73"/>
      <c r="B80" s="74"/>
      <c r="C80" s="72"/>
      <c r="D80" s="72"/>
    </row>
    <row r="81" spans="1:4" x14ac:dyDescent="0.2">
      <c r="A81" s="73"/>
      <c r="B81" s="74"/>
      <c r="C81" s="72"/>
      <c r="D81" s="72"/>
    </row>
    <row r="82" spans="1:4" x14ac:dyDescent="0.2">
      <c r="A82" s="73"/>
      <c r="B82" s="74"/>
      <c r="C82" s="72"/>
      <c r="D82" s="72"/>
    </row>
    <row r="83" spans="1:4" x14ac:dyDescent="0.2">
      <c r="A83" s="73"/>
      <c r="B83" s="74"/>
      <c r="C83" s="72"/>
      <c r="D83" s="72"/>
    </row>
    <row r="84" spans="1:4" x14ac:dyDescent="0.2">
      <c r="A84" s="73"/>
      <c r="B84" s="74"/>
      <c r="C84" s="72"/>
      <c r="D84" s="72"/>
    </row>
    <row r="85" spans="1:4" x14ac:dyDescent="0.2">
      <c r="A85" s="73"/>
      <c r="B85" s="74"/>
      <c r="C85" s="72"/>
      <c r="D85" s="72"/>
    </row>
    <row r="86" spans="1:4" x14ac:dyDescent="0.2">
      <c r="A86" s="73"/>
      <c r="B86" s="74"/>
      <c r="C86" s="72"/>
      <c r="D86" s="72"/>
    </row>
    <row r="87" spans="1:4" x14ac:dyDescent="0.2">
      <c r="A87" s="73"/>
      <c r="B87" s="74"/>
      <c r="C87" s="72"/>
      <c r="D87" s="72"/>
    </row>
    <row r="88" spans="1:4" x14ac:dyDescent="0.2">
      <c r="A88" s="73"/>
      <c r="B88" s="74"/>
      <c r="C88" s="72"/>
      <c r="D88" s="72"/>
    </row>
    <row r="89" spans="1:4" x14ac:dyDescent="0.2">
      <c r="A89" s="73"/>
      <c r="B89" s="74"/>
      <c r="C89" s="72"/>
      <c r="D89" s="72"/>
    </row>
    <row r="90" spans="1:4" x14ac:dyDescent="0.2">
      <c r="A90" s="73"/>
      <c r="B90" s="74"/>
      <c r="C90" s="72"/>
      <c r="D90" s="72"/>
    </row>
    <row r="91" spans="1:4" x14ac:dyDescent="0.2">
      <c r="A91" s="73"/>
      <c r="B91" s="74"/>
      <c r="C91" s="72"/>
      <c r="D91" s="72"/>
    </row>
    <row r="92" spans="1:4" x14ac:dyDescent="0.2">
      <c r="A92" s="73"/>
      <c r="B92" s="74"/>
      <c r="C92" s="72"/>
      <c r="D92" s="72"/>
    </row>
    <row r="93" spans="1:4" x14ac:dyDescent="0.2">
      <c r="A93" s="73"/>
      <c r="B93" s="74"/>
      <c r="C93" s="72"/>
      <c r="D93" s="72"/>
    </row>
    <row r="94" spans="1:4" x14ac:dyDescent="0.2">
      <c r="A94" s="73"/>
      <c r="B94" s="74"/>
      <c r="C94" s="72"/>
      <c r="D94" s="72"/>
    </row>
    <row r="95" spans="1:4" x14ac:dyDescent="0.2">
      <c r="A95" s="73"/>
      <c r="B95" s="74"/>
      <c r="C95" s="72"/>
      <c r="D95" s="72"/>
    </row>
    <row r="96" spans="1:4" x14ac:dyDescent="0.2">
      <c r="A96" s="73"/>
      <c r="B96" s="74"/>
      <c r="C96" s="72"/>
      <c r="D96" s="72"/>
    </row>
    <row r="97" spans="1:4" x14ac:dyDescent="0.2">
      <c r="A97" s="73"/>
      <c r="B97" s="74"/>
      <c r="C97" s="72"/>
      <c r="D97" s="72"/>
    </row>
    <row r="98" spans="1:4" x14ac:dyDescent="0.2">
      <c r="A98" s="73"/>
      <c r="B98" s="74"/>
      <c r="C98" s="72"/>
      <c r="D98" s="72"/>
    </row>
    <row r="99" spans="1:4" x14ac:dyDescent="0.2">
      <c r="A99" s="73"/>
      <c r="B99" s="74"/>
      <c r="C99" s="72"/>
      <c r="D99" s="72"/>
    </row>
    <row r="100" spans="1:4" x14ac:dyDescent="0.2">
      <c r="A100" s="73"/>
      <c r="B100" s="74"/>
      <c r="C100" s="72"/>
      <c r="D100" s="72"/>
    </row>
    <row r="101" spans="1:4" x14ac:dyDescent="0.2">
      <c r="A101" s="73"/>
      <c r="B101" s="74"/>
      <c r="C101" s="72"/>
      <c r="D101" s="72"/>
    </row>
    <row r="102" spans="1:4" x14ac:dyDescent="0.2">
      <c r="A102" s="73"/>
      <c r="B102" s="74"/>
      <c r="C102" s="72"/>
      <c r="D102" s="72"/>
    </row>
    <row r="103" spans="1:4" x14ac:dyDescent="0.2">
      <c r="A103" s="73"/>
      <c r="B103" s="74"/>
      <c r="C103" s="72"/>
      <c r="D103" s="72"/>
    </row>
    <row r="104" spans="1:4" x14ac:dyDescent="0.2">
      <c r="A104" s="73"/>
      <c r="B104" s="74"/>
      <c r="C104" s="72"/>
      <c r="D104" s="72"/>
    </row>
    <row r="105" spans="1:4" x14ac:dyDescent="0.2">
      <c r="A105" s="73"/>
      <c r="B105" s="74"/>
      <c r="C105" s="72"/>
      <c r="D105" s="72"/>
    </row>
    <row r="106" spans="1:4" x14ac:dyDescent="0.2">
      <c r="A106" s="73"/>
      <c r="B106" s="74"/>
      <c r="C106" s="72"/>
      <c r="D106" s="72"/>
    </row>
    <row r="107" spans="1:4" x14ac:dyDescent="0.2">
      <c r="A107" s="73"/>
      <c r="B107" s="74"/>
      <c r="C107" s="72"/>
      <c r="D107" s="72"/>
    </row>
    <row r="108" spans="1:4" x14ac:dyDescent="0.2">
      <c r="A108" s="73"/>
      <c r="B108" s="74"/>
      <c r="C108" s="72"/>
      <c r="D108" s="72"/>
    </row>
    <row r="109" spans="1:4" x14ac:dyDescent="0.2">
      <c r="A109" s="73"/>
      <c r="B109" s="74"/>
      <c r="C109" s="72"/>
      <c r="D109" s="72"/>
    </row>
    <row r="110" spans="1:4" x14ac:dyDescent="0.2">
      <c r="A110" s="73"/>
      <c r="B110" s="74"/>
      <c r="C110" s="72"/>
      <c r="D110" s="72"/>
    </row>
    <row r="111" spans="1:4" x14ac:dyDescent="0.2">
      <c r="A111" s="73"/>
      <c r="B111" s="74"/>
      <c r="C111" s="72"/>
      <c r="D111" s="72"/>
    </row>
    <row r="112" spans="1:4" x14ac:dyDescent="0.2">
      <c r="A112" s="73"/>
      <c r="B112" s="74"/>
      <c r="C112" s="72"/>
      <c r="D112" s="72"/>
    </row>
    <row r="113" spans="1:4" x14ac:dyDescent="0.2">
      <c r="A113" s="73"/>
      <c r="B113" s="74"/>
      <c r="C113" s="72"/>
      <c r="D113" s="72"/>
    </row>
    <row r="114" spans="1:4" x14ac:dyDescent="0.2">
      <c r="A114" s="73"/>
      <c r="B114" s="74"/>
      <c r="C114" s="72"/>
      <c r="D114" s="72"/>
    </row>
    <row r="115" spans="1:4" x14ac:dyDescent="0.2">
      <c r="A115" s="73"/>
      <c r="B115" s="74"/>
      <c r="C115" s="72"/>
      <c r="D115" s="72"/>
    </row>
    <row r="116" spans="1:4" x14ac:dyDescent="0.2">
      <c r="A116" s="73"/>
      <c r="B116" s="74"/>
      <c r="C116" s="72"/>
      <c r="D116" s="72"/>
    </row>
    <row r="117" spans="1:4" x14ac:dyDescent="0.2">
      <c r="A117" s="73"/>
      <c r="B117" s="74"/>
      <c r="C117" s="72"/>
      <c r="D117" s="72"/>
    </row>
    <row r="118" spans="1:4" x14ac:dyDescent="0.2">
      <c r="A118" s="150" t="s">
        <v>32</v>
      </c>
      <c r="B118" s="150"/>
      <c r="C118" s="150"/>
      <c r="D118" s="150"/>
    </row>
    <row r="119" spans="1:4" x14ac:dyDescent="0.2">
      <c r="A119" s="73" t="s">
        <v>27</v>
      </c>
      <c r="B119" s="75" t="s">
        <v>28</v>
      </c>
      <c r="C119" s="72" t="s">
        <v>29</v>
      </c>
      <c r="D119" s="72" t="s">
        <v>30</v>
      </c>
    </row>
    <row r="120" spans="1:4" x14ac:dyDescent="0.2">
      <c r="A120" s="73"/>
      <c r="B120" s="74"/>
      <c r="C120" s="72"/>
      <c r="D120" s="72"/>
    </row>
    <row r="121" spans="1:4" x14ac:dyDescent="0.2">
      <c r="A121" s="73"/>
      <c r="B121" s="74"/>
      <c r="C121" s="72"/>
      <c r="D121" s="72"/>
    </row>
    <row r="122" spans="1:4" x14ac:dyDescent="0.2">
      <c r="A122" s="73"/>
      <c r="B122" s="74"/>
      <c r="C122" s="72"/>
      <c r="D122" s="72"/>
    </row>
    <row r="123" spans="1:4" x14ac:dyDescent="0.2">
      <c r="A123" s="73"/>
      <c r="B123" s="74"/>
      <c r="C123" s="72"/>
      <c r="D123" s="72"/>
    </row>
    <row r="124" spans="1:4" x14ac:dyDescent="0.2">
      <c r="A124" s="73"/>
      <c r="B124" s="74"/>
      <c r="C124" s="72"/>
      <c r="D124" s="72"/>
    </row>
    <row r="125" spans="1:4" x14ac:dyDescent="0.2">
      <c r="A125" s="73"/>
      <c r="B125" s="74"/>
      <c r="C125" s="72"/>
      <c r="D125" s="72"/>
    </row>
    <row r="126" spans="1:4" x14ac:dyDescent="0.2">
      <c r="A126" s="73"/>
      <c r="B126" s="74"/>
      <c r="C126" s="72"/>
      <c r="D126" s="72"/>
    </row>
    <row r="127" spans="1:4" x14ac:dyDescent="0.2">
      <c r="A127" s="73"/>
      <c r="B127" s="74"/>
      <c r="C127" s="72"/>
      <c r="D127" s="72"/>
    </row>
    <row r="128" spans="1:4" x14ac:dyDescent="0.2">
      <c r="A128" s="73"/>
      <c r="B128" s="74"/>
      <c r="C128" s="72"/>
      <c r="D128" s="72"/>
    </row>
    <row r="129" spans="1:4" x14ac:dyDescent="0.2">
      <c r="A129" s="73"/>
      <c r="B129" s="74"/>
      <c r="C129" s="72"/>
      <c r="D129" s="72"/>
    </row>
    <row r="130" spans="1:4" x14ac:dyDescent="0.2">
      <c r="A130" s="73"/>
      <c r="B130" s="74"/>
      <c r="C130" s="72"/>
      <c r="D130" s="72"/>
    </row>
    <row r="131" spans="1:4" x14ac:dyDescent="0.2">
      <c r="A131" s="73"/>
      <c r="B131" s="74"/>
      <c r="C131" s="72"/>
      <c r="D131" s="72"/>
    </row>
    <row r="132" spans="1:4" x14ac:dyDescent="0.2">
      <c r="A132" s="73"/>
      <c r="B132" s="74"/>
      <c r="C132" s="72"/>
      <c r="D132" s="72"/>
    </row>
    <row r="133" spans="1:4" x14ac:dyDescent="0.2">
      <c r="A133" s="73"/>
      <c r="B133" s="74"/>
      <c r="C133" s="72"/>
      <c r="D133" s="72"/>
    </row>
    <row r="134" spans="1:4" x14ac:dyDescent="0.2">
      <c r="A134" s="73"/>
      <c r="B134" s="74"/>
      <c r="C134" s="72"/>
      <c r="D134" s="72"/>
    </row>
    <row r="135" spans="1:4" x14ac:dyDescent="0.2">
      <c r="A135" s="73"/>
      <c r="B135" s="74"/>
      <c r="C135" s="72"/>
      <c r="D135" s="72"/>
    </row>
    <row r="136" spans="1:4" x14ac:dyDescent="0.2">
      <c r="A136" s="73"/>
      <c r="B136" s="74"/>
      <c r="C136" s="72"/>
      <c r="D136" s="72"/>
    </row>
    <row r="137" spans="1:4" x14ac:dyDescent="0.2">
      <c r="A137" s="73"/>
      <c r="B137" s="74"/>
      <c r="C137" s="72"/>
      <c r="D137" s="72"/>
    </row>
    <row r="138" spans="1:4" x14ac:dyDescent="0.2">
      <c r="A138" s="73"/>
      <c r="B138" s="74"/>
      <c r="C138" s="72"/>
      <c r="D138" s="72"/>
    </row>
    <row r="139" spans="1:4" x14ac:dyDescent="0.2">
      <c r="A139" s="73"/>
      <c r="B139" s="74"/>
      <c r="C139" s="72"/>
      <c r="D139" s="72"/>
    </row>
    <row r="140" spans="1:4" x14ac:dyDescent="0.2">
      <c r="A140" s="73"/>
      <c r="B140" s="74"/>
      <c r="C140" s="72"/>
      <c r="D140" s="72"/>
    </row>
    <row r="141" spans="1:4" x14ac:dyDescent="0.2">
      <c r="A141" s="73"/>
      <c r="B141" s="74"/>
      <c r="C141" s="72"/>
      <c r="D141" s="72"/>
    </row>
    <row r="142" spans="1:4" x14ac:dyDescent="0.2">
      <c r="A142" s="73"/>
      <c r="B142" s="74"/>
      <c r="C142" s="72"/>
      <c r="D142" s="72"/>
    </row>
    <row r="143" spans="1:4" x14ac:dyDescent="0.2">
      <c r="A143" s="73"/>
      <c r="B143" s="74"/>
      <c r="C143" s="72"/>
      <c r="D143" s="72"/>
    </row>
    <row r="144" spans="1:4" x14ac:dyDescent="0.2">
      <c r="A144" s="73"/>
      <c r="B144" s="74"/>
      <c r="C144" s="72"/>
      <c r="D144" s="72"/>
    </row>
    <row r="145" spans="1:4" x14ac:dyDescent="0.2">
      <c r="A145" s="73"/>
      <c r="B145" s="74"/>
      <c r="C145" s="72"/>
      <c r="D145" s="72"/>
    </row>
    <row r="146" spans="1:4" x14ac:dyDescent="0.2">
      <c r="A146" s="73"/>
      <c r="B146" s="74"/>
      <c r="C146" s="72"/>
      <c r="D146" s="72"/>
    </row>
    <row r="147" spans="1:4" x14ac:dyDescent="0.2">
      <c r="A147" s="73"/>
      <c r="B147" s="74"/>
      <c r="C147" s="72"/>
      <c r="D147" s="72"/>
    </row>
    <row r="148" spans="1:4" x14ac:dyDescent="0.2">
      <c r="A148" s="73"/>
      <c r="B148" s="74"/>
      <c r="C148" s="72"/>
      <c r="D148" s="72"/>
    </row>
    <row r="149" spans="1:4" x14ac:dyDescent="0.2">
      <c r="A149" s="73"/>
      <c r="B149" s="74"/>
      <c r="C149" s="72"/>
      <c r="D149" s="72"/>
    </row>
    <row r="150" spans="1:4" x14ac:dyDescent="0.2">
      <c r="A150" s="76"/>
      <c r="B150" s="74"/>
      <c r="C150" s="1"/>
      <c r="D150" s="1"/>
    </row>
    <row r="151" spans="1:4" x14ac:dyDescent="0.2">
      <c r="A151" s="76"/>
      <c r="B151" s="74"/>
      <c r="C151" s="1"/>
      <c r="D151" s="1"/>
    </row>
    <row r="152" spans="1:4" x14ac:dyDescent="0.2">
      <c r="A152" s="76"/>
      <c r="B152" s="74"/>
      <c r="C152" s="1"/>
      <c r="D152" s="1"/>
    </row>
    <row r="153" spans="1:4" x14ac:dyDescent="0.2">
      <c r="A153" s="76"/>
      <c r="B153" s="74"/>
      <c r="C153" s="1"/>
      <c r="D153" s="1"/>
    </row>
    <row r="154" spans="1:4" x14ac:dyDescent="0.2">
      <c r="A154" s="76"/>
      <c r="B154" s="74"/>
      <c r="C154" s="1"/>
      <c r="D154" s="1"/>
    </row>
    <row r="155" spans="1:4" x14ac:dyDescent="0.2">
      <c r="A155" s="150" t="s">
        <v>33</v>
      </c>
      <c r="B155" s="150"/>
      <c r="C155" s="150"/>
      <c r="D155" s="150"/>
    </row>
    <row r="156" spans="1:4" x14ac:dyDescent="0.2">
      <c r="A156" s="73" t="s">
        <v>27</v>
      </c>
      <c r="B156" s="75" t="s">
        <v>28</v>
      </c>
      <c r="C156" s="72" t="s">
        <v>29</v>
      </c>
      <c r="D156" s="72" t="s">
        <v>30</v>
      </c>
    </row>
    <row r="157" spans="1:4" x14ac:dyDescent="0.2">
      <c r="A157" s="73"/>
      <c r="B157" s="74"/>
      <c r="C157" s="72"/>
      <c r="D157" s="72"/>
    </row>
    <row r="158" spans="1:4" x14ac:dyDescent="0.2">
      <c r="A158" s="73"/>
      <c r="B158" s="74"/>
      <c r="C158" s="72"/>
      <c r="D158" s="72"/>
    </row>
    <row r="159" spans="1:4" x14ac:dyDescent="0.2">
      <c r="A159" s="73"/>
      <c r="B159" s="74"/>
      <c r="C159" s="72"/>
      <c r="D159" s="72"/>
    </row>
    <row r="160" spans="1:4" x14ac:dyDescent="0.2">
      <c r="A160" s="73"/>
      <c r="B160" s="74"/>
      <c r="C160" s="72"/>
      <c r="D160" s="72"/>
    </row>
    <row r="161" spans="1:4" x14ac:dyDescent="0.2">
      <c r="A161" s="73"/>
      <c r="B161" s="74"/>
      <c r="C161" s="72"/>
      <c r="D161" s="72"/>
    </row>
    <row r="162" spans="1:4" x14ac:dyDescent="0.2">
      <c r="A162" s="73"/>
      <c r="B162" s="74"/>
      <c r="C162" s="72"/>
      <c r="D162" s="72"/>
    </row>
    <row r="163" spans="1:4" x14ac:dyDescent="0.2">
      <c r="A163" s="73"/>
      <c r="B163" s="74"/>
      <c r="C163" s="72"/>
      <c r="D163" s="72"/>
    </row>
    <row r="164" spans="1:4" x14ac:dyDescent="0.2">
      <c r="A164" s="73"/>
      <c r="B164" s="74"/>
      <c r="C164" s="72"/>
      <c r="D164" s="72"/>
    </row>
    <row r="165" spans="1:4" x14ac:dyDescent="0.2">
      <c r="A165" s="73"/>
      <c r="B165" s="74"/>
      <c r="C165" s="72"/>
      <c r="D165" s="72"/>
    </row>
    <row r="166" spans="1:4" x14ac:dyDescent="0.2">
      <c r="A166" s="73"/>
      <c r="B166" s="74"/>
      <c r="C166" s="72"/>
      <c r="D166" s="72"/>
    </row>
    <row r="167" spans="1:4" x14ac:dyDescent="0.2">
      <c r="A167" s="73"/>
      <c r="B167" s="74"/>
      <c r="C167" s="72"/>
      <c r="D167" s="72"/>
    </row>
    <row r="168" spans="1:4" x14ac:dyDescent="0.2">
      <c r="A168" s="73"/>
      <c r="B168" s="74"/>
      <c r="C168" s="72"/>
      <c r="D168" s="72"/>
    </row>
    <row r="169" spans="1:4" x14ac:dyDescent="0.2">
      <c r="A169" s="73"/>
      <c r="B169" s="74"/>
      <c r="C169" s="72"/>
      <c r="D169" s="72"/>
    </row>
    <row r="170" spans="1:4" x14ac:dyDescent="0.2">
      <c r="A170" s="73"/>
      <c r="B170" s="74"/>
      <c r="C170" s="72"/>
      <c r="D170" s="72"/>
    </row>
    <row r="171" spans="1:4" x14ac:dyDescent="0.2">
      <c r="A171" s="73"/>
      <c r="B171" s="74"/>
      <c r="C171" s="72"/>
      <c r="D171" s="72"/>
    </row>
    <row r="172" spans="1:4" x14ac:dyDescent="0.2">
      <c r="A172" s="73"/>
      <c r="B172" s="74"/>
      <c r="C172" s="72"/>
      <c r="D172" s="72"/>
    </row>
    <row r="173" spans="1:4" x14ac:dyDescent="0.2">
      <c r="A173" s="73"/>
      <c r="B173" s="74"/>
      <c r="C173" s="72"/>
      <c r="D173" s="72"/>
    </row>
    <row r="174" spans="1:4" x14ac:dyDescent="0.2">
      <c r="A174" s="73"/>
      <c r="B174" s="74"/>
      <c r="C174" s="72"/>
      <c r="D174" s="72"/>
    </row>
    <row r="175" spans="1:4" x14ac:dyDescent="0.2">
      <c r="A175" s="73"/>
      <c r="B175" s="74"/>
      <c r="C175" s="72"/>
      <c r="D175" s="72"/>
    </row>
    <row r="176" spans="1:4" x14ac:dyDescent="0.2">
      <c r="A176" s="73"/>
      <c r="B176" s="74"/>
      <c r="C176" s="72"/>
      <c r="D176" s="72"/>
    </row>
    <row r="177" spans="1:4" x14ac:dyDescent="0.2">
      <c r="A177" s="73"/>
      <c r="B177" s="74"/>
      <c r="C177" s="72"/>
      <c r="D177" s="72"/>
    </row>
    <row r="178" spans="1:4" x14ac:dyDescent="0.2">
      <c r="A178" s="73"/>
      <c r="B178" s="74"/>
      <c r="C178" s="72"/>
      <c r="D178" s="72"/>
    </row>
    <row r="179" spans="1:4" x14ac:dyDescent="0.2">
      <c r="A179" s="73"/>
      <c r="B179" s="74"/>
      <c r="C179" s="72"/>
      <c r="D179" s="72"/>
    </row>
    <row r="180" spans="1:4" x14ac:dyDescent="0.2">
      <c r="A180" s="73"/>
      <c r="B180" s="74"/>
      <c r="C180" s="72"/>
      <c r="D180" s="72"/>
    </row>
    <row r="181" spans="1:4" x14ac:dyDescent="0.2">
      <c r="A181" s="73"/>
      <c r="B181" s="74"/>
      <c r="C181" s="72"/>
      <c r="D181" s="72"/>
    </row>
    <row r="182" spans="1:4" x14ac:dyDescent="0.2">
      <c r="A182" s="73"/>
      <c r="B182" s="74"/>
      <c r="C182" s="72"/>
      <c r="D182" s="72"/>
    </row>
    <row r="183" spans="1:4" x14ac:dyDescent="0.2">
      <c r="A183" s="73"/>
      <c r="B183" s="74"/>
      <c r="C183" s="72"/>
      <c r="D183" s="72"/>
    </row>
    <row r="184" spans="1:4" x14ac:dyDescent="0.2">
      <c r="A184" s="73"/>
      <c r="B184" s="74"/>
      <c r="C184" s="72"/>
      <c r="D184" s="72"/>
    </row>
    <row r="185" spans="1:4" x14ac:dyDescent="0.2">
      <c r="A185" s="73"/>
      <c r="B185" s="74"/>
      <c r="C185" s="72"/>
      <c r="D185" s="72"/>
    </row>
    <row r="186" spans="1:4" x14ac:dyDescent="0.2">
      <c r="A186" s="73"/>
      <c r="B186" s="74"/>
      <c r="C186" s="72"/>
      <c r="D186" s="72"/>
    </row>
    <row r="187" spans="1:4" x14ac:dyDescent="0.2">
      <c r="A187" s="73"/>
      <c r="B187" s="74"/>
      <c r="C187" s="72"/>
      <c r="D187" s="72"/>
    </row>
    <row r="188" spans="1:4" x14ac:dyDescent="0.2">
      <c r="A188" s="73"/>
      <c r="B188" s="74"/>
      <c r="C188" s="72"/>
      <c r="D188" s="72"/>
    </row>
    <row r="189" spans="1:4" x14ac:dyDescent="0.2">
      <c r="A189" s="73"/>
      <c r="B189" s="74"/>
      <c r="C189" s="72"/>
      <c r="D189" s="72"/>
    </row>
    <row r="190" spans="1:4" x14ac:dyDescent="0.2">
      <c r="A190" s="73"/>
      <c r="B190" s="74"/>
      <c r="C190" s="72"/>
      <c r="D190" s="72"/>
    </row>
    <row r="191" spans="1:4" x14ac:dyDescent="0.2">
      <c r="A191" s="76"/>
      <c r="B191" s="77"/>
      <c r="C191" s="1"/>
      <c r="D191" s="1"/>
    </row>
    <row r="192" spans="1:4" x14ac:dyDescent="0.2">
      <c r="A192" s="76"/>
      <c r="B192" s="74"/>
      <c r="C192" s="1"/>
      <c r="D192" s="1"/>
    </row>
    <row r="193" spans="1:4" x14ac:dyDescent="0.2">
      <c r="A193" s="76"/>
      <c r="B193" s="74"/>
      <c r="C193" s="1"/>
      <c r="D193" s="1"/>
    </row>
    <row r="194" spans="1:4" x14ac:dyDescent="0.2">
      <c r="A194" s="76"/>
      <c r="B194" s="74"/>
      <c r="C194" s="1"/>
      <c r="D194" s="1"/>
    </row>
    <row r="195" spans="1:4" x14ac:dyDescent="0.2">
      <c r="A195" s="76"/>
      <c r="B195" s="74"/>
      <c r="C195" s="1"/>
      <c r="D195" s="1"/>
    </row>
    <row r="196" spans="1:4" x14ac:dyDescent="0.2">
      <c r="A196" s="76"/>
      <c r="B196" s="74"/>
      <c r="C196" s="1"/>
      <c r="D196" s="1"/>
    </row>
    <row r="197" spans="1:4" x14ac:dyDescent="0.2">
      <c r="A197" s="76"/>
      <c r="B197" s="74"/>
      <c r="C197" s="1"/>
      <c r="D197" s="1"/>
    </row>
    <row r="198" spans="1:4" x14ac:dyDescent="0.2">
      <c r="A198" s="76"/>
      <c r="B198" s="74"/>
      <c r="C198" s="1"/>
      <c r="D198" s="1"/>
    </row>
    <row r="199" spans="1:4" x14ac:dyDescent="0.2">
      <c r="A199" s="76"/>
      <c r="B199" s="74"/>
      <c r="C199" s="1"/>
      <c r="D199" s="1"/>
    </row>
    <row r="200" spans="1:4" x14ac:dyDescent="0.2">
      <c r="A200" s="76"/>
      <c r="B200" s="74"/>
      <c r="C200" s="1"/>
      <c r="D200" s="1"/>
    </row>
    <row r="201" spans="1:4" x14ac:dyDescent="0.2">
      <c r="A201" s="76"/>
      <c r="B201" s="74"/>
      <c r="C201" s="1"/>
      <c r="D201" s="1"/>
    </row>
    <row r="202" spans="1:4" x14ac:dyDescent="0.2">
      <c r="A202" s="76"/>
      <c r="B202" s="74"/>
      <c r="C202" s="1"/>
      <c r="D202" s="1"/>
    </row>
    <row r="203" spans="1:4" x14ac:dyDescent="0.2">
      <c r="A203" s="76"/>
      <c r="B203" s="74"/>
      <c r="C203" s="1"/>
      <c r="D203" s="1"/>
    </row>
    <row r="204" spans="1:4" x14ac:dyDescent="0.2">
      <c r="A204" s="76"/>
      <c r="B204" s="74"/>
      <c r="C204" s="1"/>
      <c r="D204" s="1"/>
    </row>
    <row r="205" spans="1:4" x14ac:dyDescent="0.2">
      <c r="A205" s="76"/>
      <c r="B205" s="74"/>
      <c r="C205" s="1"/>
      <c r="D205" s="1"/>
    </row>
    <row r="206" spans="1:4" x14ac:dyDescent="0.2">
      <c r="A206" s="76"/>
      <c r="B206" s="74"/>
      <c r="C206" s="1"/>
      <c r="D206" s="1"/>
    </row>
    <row r="207" spans="1:4" x14ac:dyDescent="0.2">
      <c r="A207" s="76"/>
      <c r="B207" s="74"/>
      <c r="C207" s="1"/>
      <c r="D207" s="1"/>
    </row>
    <row r="208" spans="1:4" x14ac:dyDescent="0.2">
      <c r="A208" s="76"/>
      <c r="B208" s="74"/>
      <c r="C208" s="1"/>
      <c r="D208" s="1"/>
    </row>
    <row r="209" spans="1:4" x14ac:dyDescent="0.2">
      <c r="A209" s="76"/>
      <c r="B209" s="74"/>
      <c r="C209" s="1"/>
      <c r="D209" s="1"/>
    </row>
    <row r="210" spans="1:4" x14ac:dyDescent="0.2">
      <c r="A210" s="76"/>
      <c r="B210" s="74"/>
      <c r="C210" s="1"/>
      <c r="D210" s="1"/>
    </row>
    <row r="211" spans="1:4" x14ac:dyDescent="0.2">
      <c r="A211" s="76"/>
      <c r="B211" s="74"/>
      <c r="C211" s="1"/>
      <c r="D211" s="1"/>
    </row>
    <row r="212" spans="1:4" x14ac:dyDescent="0.2">
      <c r="A212" s="76"/>
      <c r="B212" s="74"/>
      <c r="C212" s="1"/>
      <c r="D212" s="1"/>
    </row>
    <row r="213" spans="1:4" x14ac:dyDescent="0.2">
      <c r="A213" s="76"/>
      <c r="B213" s="74"/>
      <c r="C213" s="1"/>
      <c r="D213" s="1"/>
    </row>
    <row r="214" spans="1:4" x14ac:dyDescent="0.2">
      <c r="A214" s="76"/>
      <c r="B214" s="74"/>
      <c r="C214" s="1"/>
      <c r="D214" s="1"/>
    </row>
    <row r="215" spans="1:4" x14ac:dyDescent="0.2">
      <c r="A215" s="76"/>
      <c r="B215" s="74"/>
      <c r="C215" s="1"/>
      <c r="D215" s="1"/>
    </row>
    <row r="216" spans="1:4" x14ac:dyDescent="0.2">
      <c r="A216" s="76"/>
      <c r="B216" s="74"/>
      <c r="C216" s="1"/>
      <c r="D216" s="1"/>
    </row>
    <row r="217" spans="1:4" x14ac:dyDescent="0.2">
      <c r="A217" s="76"/>
      <c r="B217" s="74"/>
      <c r="C217" s="1"/>
      <c r="D217" s="1"/>
    </row>
    <row r="218" spans="1:4" x14ac:dyDescent="0.2">
      <c r="A218" s="76"/>
      <c r="B218" s="74"/>
      <c r="C218" s="1"/>
      <c r="D218" s="1"/>
    </row>
  </sheetData>
  <mergeCells count="5">
    <mergeCell ref="A1:D1"/>
    <mergeCell ref="A38:D38"/>
    <mergeCell ref="A76:D76"/>
    <mergeCell ref="A118:D118"/>
    <mergeCell ref="A155:D1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1</vt:i4>
      </vt:variant>
    </vt:vector>
  </HeadingPairs>
  <TitlesOfParts>
    <vt:vector size="6" baseType="lpstr">
      <vt:lpstr>2014</vt:lpstr>
      <vt:lpstr>Shfrday</vt:lpstr>
      <vt:lpstr>Monthly</vt:lpstr>
      <vt:lpstr>Daily</vt:lpstr>
      <vt:lpstr>ورقة1</vt:lpstr>
      <vt:lpstr>'2014'!Print_Area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ALBONAIAH, RASHID A</dc:creator>
  <cp:lastModifiedBy>ALBONAIAH, RASHID A</cp:lastModifiedBy>
  <cp:lastPrinted>2013-12-22T10:59:17Z</cp:lastPrinted>
  <dcterms:created xsi:type="dcterms:W3CDTF">2013-08-02T21:35:32Z</dcterms:created>
  <dcterms:modified xsi:type="dcterms:W3CDTF">2013-12-25T05:47:34Z</dcterms:modified>
</cp:coreProperties>
</file>